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defaultThemeVersion="166925"/>
  <mc:AlternateContent xmlns:mc="http://schemas.openxmlformats.org/markup-compatibility/2006">
    <mc:Choice Requires="x15">
      <x15ac:absPath xmlns:x15ac="http://schemas.microsoft.com/office/spreadsheetml/2010/11/ac" url="C:\Users\Ikruste\Desktop\Komitejai\"/>
    </mc:Choice>
  </mc:AlternateContent>
  <xr:revisionPtr revIDLastSave="0" documentId="13_ncr:1_{60BFF30B-DEF9-488A-9DEF-AD0AEE9A11DC}" xr6:coauthVersionLast="46" xr6:coauthVersionMax="46" xr10:uidLastSave="{00000000-0000-0000-0000-000000000000}"/>
  <bookViews>
    <workbookView xWindow="-108" yWindow="-108" windowWidth="23256" windowHeight="12576" xr2:uid="{00000000-000D-0000-FFFF-FFFF00000000}"/>
  </bookViews>
  <sheets>
    <sheet name="1.tabula" sheetId="1" r:id="rId1"/>
    <sheet name="2.tabula" sheetId="2" r:id="rId2"/>
    <sheet name="3.tabula" sheetId="3" r:id="rId3"/>
  </sheets>
  <externalReferences>
    <externalReference r:id="rId4"/>
  </externalReferences>
  <definedNames>
    <definedName name="_Hlk64377135" localSheetId="0">'1.tabula'!$B$118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3" i="1" l="1"/>
  <c r="E74" i="1"/>
  <c r="E75" i="1"/>
  <c r="E76" i="1"/>
</calcChain>
</file>

<file path=xl/sharedStrings.xml><?xml version="1.0" encoding="utf-8"?>
<sst xmlns="http://schemas.openxmlformats.org/spreadsheetml/2006/main" count="786" uniqueCount="484">
  <si>
    <t>Nr.p.k.</t>
  </si>
  <si>
    <t>Projekta īstenošanas termiņš         (no-līdz)</t>
  </si>
  <si>
    <t>finansējums (euro)</t>
  </si>
  <si>
    <t>cita būtiska informācija</t>
  </si>
  <si>
    <t>1.Projekti, kuru īstenošana pabeigta pēdējo piecu gadu laikā</t>
  </si>
  <si>
    <t>Konstatējumu daļa</t>
  </si>
  <si>
    <t>1.</t>
  </si>
  <si>
    <t>3. Iesniegtie projekti, par kuriem nav zināmi rezultāti vai nav noslēgti līgumi</t>
  </si>
  <si>
    <t>2.Projekti, kuru īstenošana ir uzsākta un tiek turpināta</t>
  </si>
  <si>
    <t>2.</t>
  </si>
  <si>
    <t>3.</t>
  </si>
  <si>
    <t>4.</t>
  </si>
  <si>
    <t>5.</t>
  </si>
  <si>
    <t>Finanšu instrumenta nosaukums</t>
  </si>
  <si>
    <t xml:space="preserve">Projekta nosaukums un numurs (ja nosaukums nepaskaidro projekta būtību, minēt galveno aktiviāti) </t>
  </si>
  <si>
    <t>Projekta nosaukums (ja tas nepaskaidro projekta būtību, minēt galveno aktiviāti)</t>
  </si>
  <si>
    <t>tai skaitā publiskais</t>
  </si>
  <si>
    <t>kopējais</t>
  </si>
  <si>
    <t>Projekta uzraugošā institūcija</t>
  </si>
  <si>
    <t xml:space="preserve">cita būtiska informācija </t>
  </si>
  <si>
    <t>Projekta norises vieta</t>
  </si>
  <si>
    <t>Projekta uzraugošā institūcija un dokuments, kas pamato finansējuma piešķiršanu projektam no finanšu instrumenta (dokumenta datums un numurs)</t>
  </si>
  <si>
    <t>Domes priekšsēdētājs</t>
  </si>
  <si>
    <t>(vārds, uzvārds)</t>
  </si>
  <si>
    <t>(paraksts*)</t>
  </si>
  <si>
    <t>(datums*)</t>
  </si>
  <si>
    <t>Projekta īstenošanas termiņš                        (no-līdz)</t>
  </si>
  <si>
    <t>Informācija apkopota pēc pašvaldībā pieejamās informācijas uz 2020.gada 31.decembri.</t>
  </si>
  <si>
    <t>Informācija apkopota pēc pašvaldībā pieejamās informācijas uz 2020. gada 31.decembri.</t>
  </si>
  <si>
    <t>II.Eiropas Savienības fondu un citas ārvalstu finanšu palīdzības projekti</t>
  </si>
  <si>
    <t>Dricānu pagastu apvienība</t>
  </si>
  <si>
    <t>Dricānu pagasts</t>
  </si>
  <si>
    <t>Gaigalavas pagasts</t>
  </si>
  <si>
    <t>Ozolmuižas pagasts</t>
  </si>
  <si>
    <t>Rikavas pagasts</t>
  </si>
  <si>
    <t>Sakstagala pagasts</t>
  </si>
  <si>
    <t>Strūžānu pagasts</t>
  </si>
  <si>
    <t>Tautas tērpu iegāde Dricānu jauniešu deju kolektīvam “Jumalēni”, 17-01-AL15-A019.2202-000060</t>
  </si>
  <si>
    <t>ELFLA</t>
  </si>
  <si>
    <t>Dricānu kultūras nams</t>
  </si>
  <si>
    <t>13.09.2019-01.09.2020</t>
  </si>
  <si>
    <t>Inventāra iegāde ŪTAC Bāka" Nr.17-01-AL15-A019.2202000008</t>
  </si>
  <si>
    <t>01.08.2017.-01.08.2018.</t>
  </si>
  <si>
    <t>4935,53 EUR (ES-90%, pašvaldības līdzfinansējums - 10%)</t>
  </si>
  <si>
    <t>Dejotprieks Gaigalavā, NR.17-01-AL15-A019.22.02-000056</t>
  </si>
  <si>
    <t>01.05.2018.-30.11.2018.</t>
  </si>
  <si>
    <t>4382,28 EUR (ELFLA - 90%, RNP -10%)</t>
  </si>
  <si>
    <t>Programma ERASMUS+ "Share, explore, enrich- SEE for better life"  Projekta nr. 2020-1-PL01-KA229-082029_4, Skolu apmaiņas partnerība (KA 229)</t>
  </si>
  <si>
    <t>ERASMUS</t>
  </si>
  <si>
    <t>Valsts Izglītības Attīstības Aģentūra, 2020. gada 6.oktobra finansējuma līgums Nr. 2020-1-PL01-KA229-082029_4</t>
  </si>
  <si>
    <t>Latvija, Polija, Horvātija, Itālija, Turcija</t>
  </si>
  <si>
    <t>24 282, 00 EUR</t>
  </si>
  <si>
    <t>Šobrīd ir saņemti 80% no kopējās finansējuma līguma summas (t.i.19 425,60 EUR ); atlikušie 20% tiks izmaksāti pēc projekta noslēguma atskaites iesniegšanas</t>
  </si>
  <si>
    <t>Programma ERASMUS+ "Key to my Career by Having Intellectual Norms- KEYCHAIN"  Projekta nr. 2020-1-SE01-KA229-077796_2 , Skolu apmaiņas partnerība (KA 229)</t>
  </si>
  <si>
    <t>Valsts Izglītības Attīstības Aģentūra, 2020. gada 6.oktobra finansējuma līgums Nr. 2020-1-SE01-KA229-077796_2</t>
  </si>
  <si>
    <t>Latvija, Zviedrija, Rumānija, Serbija, Turcija</t>
  </si>
  <si>
    <t>31 766,00 EUR</t>
  </si>
  <si>
    <t>Šobrīd ir saņemti 80% no kopējās finansējuma līguma summas (t.i.25 412,80 EUR ); atlikušie 20% tiks izmaksāti pēc projekta noslēguma atskaites iesniegšanas</t>
  </si>
  <si>
    <t>17-01-AL15-A019.2202-000012 Sporta inv.iegāde</t>
  </si>
  <si>
    <t>LAD</t>
  </si>
  <si>
    <t>01.06.2017-31.12.2017</t>
  </si>
  <si>
    <t>17-01-AL15-A019.2202-000050 Atpūtas laukuma izveide</t>
  </si>
  <si>
    <t>01.06.2018-31.08.2018</t>
  </si>
  <si>
    <t>"Autostāvvietas izbūve F.Trasuna muzeja "Kolnasāta teritorijā un muzeja dzīvojamās mājas protezēšana", Nr. 17-01-AL15-A019.2201-000001</t>
  </si>
  <si>
    <t>03.07.2017.-30.06.2019.</t>
  </si>
  <si>
    <t>Tautas tērpu iegāde jauniešu deju kolektīvam "Dzieti". 02.06.2017 Nr.01.6-11/17/83-e</t>
  </si>
  <si>
    <t>02.06.2017-30.11.2017</t>
  </si>
  <si>
    <t>RNP Stružānu pagasts, kultūras nams</t>
  </si>
  <si>
    <t>Apskaņošanas aparatūras un inventāra  iegāde Strūžānu Kultūras namam.; 31.08.2017Nr.01.6-11/17/143-e, LAD</t>
  </si>
  <si>
    <t>31.08.2017-30.08.2018</t>
  </si>
  <si>
    <t>Rotaļu laukuma izveide Strūžānos. 10.10.2018 Nr.016-11/18/233-e</t>
  </si>
  <si>
    <t>08.06.2018.-07.06.2019.</t>
  </si>
  <si>
    <t>Koncerttērpu iegāde Strūžānu un Dricānu pagasta kultūras nama sieviešu korim Taunadze. 09.09.2019 Nr:01.6-11/19/428-e</t>
  </si>
  <si>
    <t>09.09.2019-04.02.2020</t>
  </si>
  <si>
    <t>Sociālo prasmju un iemaņu centra „Sniedz roku” izveide Strūžānu pagasta kultūras namā. 13.09.2019 Nr.01.6-11/19/446-e</t>
  </si>
  <si>
    <t>Nautrēnu pagastu apvienība</t>
  </si>
  <si>
    <t>Audriņu pagasts</t>
  </si>
  <si>
    <t>Audriņu pagasta kultūras nama skatuves aizkaru maiņa, Nr.17-01-AL15-A019.2202-000016</t>
  </si>
  <si>
    <t>28.06.2017-31.12.2017</t>
  </si>
  <si>
    <t>Audriņu Kultūras nams, Piemiņas iela 9, Audriņi, Audriņu pag., Rēzeknes nov. LV4611</t>
  </si>
  <si>
    <t>"LEGO robotikas aprīkojuma iegāde Ilzeskalna pagasta jaunišu centram",                Nr.17-01-ALI15-A019.2202-00010</t>
  </si>
  <si>
    <t>20.07.2017-20.09.2018.</t>
  </si>
  <si>
    <t>Ilzesklana Jauniešu centrs</t>
  </si>
  <si>
    <t>"Sociālo pakalpojumu uzlabošana un attīstīšana Ilzeskalna pagastā"                      Nr.17-01-ALI15-A019.2203-000006</t>
  </si>
  <si>
    <t>05.06.2017-20.11.2018.</t>
  </si>
  <si>
    <t>Ilzeskalna pagasts</t>
  </si>
  <si>
    <t>"Pašvaldības nozīmes meliorācijas sistēmu pārbūve Ilzeskalna un Vērēmu pagastos"                    Nr.17-01-A00403-000137</t>
  </si>
  <si>
    <t>12.02.2018-31.08.2018</t>
  </si>
  <si>
    <t>Prejekts netika īstenots.</t>
  </si>
  <si>
    <t>"Silto smilšu istabas izveide Ilzeskalnā"      Nr.19-01-AL15-A019.2203-000005</t>
  </si>
  <si>
    <t>09.09.2019.-09.10.2020.</t>
  </si>
  <si>
    <t>Ilzesklana pagasta pirmskolas izglītības iestāde</t>
  </si>
  <si>
    <t>30.06.2017.- 29.12.2017</t>
  </si>
  <si>
    <t>6001.48</t>
  </si>
  <si>
    <t>600.15</t>
  </si>
  <si>
    <t>Lendžu pagasts</t>
  </si>
  <si>
    <t>27.08.2019.- 27.08.2021.</t>
  </si>
  <si>
    <t>31573.84</t>
  </si>
  <si>
    <t>12278.48</t>
  </si>
  <si>
    <t>Vienoti dziesmā un dejā, 17-01-AL15-A019.2202-000011, tautas tērpu iegāde  pašdarbības kolektīviem</t>
  </si>
  <si>
    <t>15.05.2017.-14.05.2018.</t>
  </si>
  <si>
    <t>Vērēmu pagasts</t>
  </si>
  <si>
    <t>Centra "Dzīvo vesels" izveide Sondoru ciemā, 17-01-AL15-A019.2203-000005, trenažieru zāles izbūve</t>
  </si>
  <si>
    <t>21.06.2017.-31.10.2018.</t>
  </si>
  <si>
    <t>Inline hokeja laikuma izveide Vērēmu pagastā,17-01-AL15-A019.2201-000003</t>
  </si>
  <si>
    <t>14.06.2017.-31.07.2018.</t>
  </si>
  <si>
    <t>Inline hokeja aprīkojuma iegāde Vērēmu pagastā, 17-01-AL15-A019.2202-000040</t>
  </si>
  <si>
    <t>01.03.2018.-03.10.2018.</t>
  </si>
  <si>
    <t>30.08.2019.-26.08.2020.</t>
  </si>
  <si>
    <t>Maltas pagastu apvienība</t>
  </si>
  <si>
    <t>"Akustiskās sistēmas un apgaismojuma nodrošinājums pasākumu kvalitātes uzlabošanai" 
Nr.17-01-AL15-A019.2202-000014</t>
  </si>
  <si>
    <t>Maltas vidusskola</t>
  </si>
  <si>
    <t>"Āra trenažieru laukuma ar atpūtas zonu izveide Maltas pagastā"
Nr.17-01-AL15-A019.2203-000004</t>
  </si>
  <si>
    <t>Maltas pagasta teritorija</t>
  </si>
  <si>
    <t xml:space="preserve">“Apgaismojuma nodrošinājums pasākumu kvalitātes uzlabošanai Maltas kultūras namā”
Nr.17-01-AL15-A019.2202-000061 </t>
  </si>
  <si>
    <t>Maltas kultūras nams</t>
  </si>
  <si>
    <t>”Tautas tērpu iegāde Maltas kultūras nama vidējās paaudzes deju kolektīvam “Rutuļi””
Nr.17-01-AL15-A019.2202-000043</t>
  </si>
  <si>
    <t>”Āra deju plača ierīkošana pie Maltas kultūras nama”
Nr.19-01-AL15-A019.2201-000008</t>
  </si>
  <si>
    <t>Teritorija pie Maltas kultūras nama</t>
  </si>
  <si>
    <t>9 018,31</t>
  </si>
  <si>
    <t>7 342,25</t>
  </si>
  <si>
    <t>Maltas pagasts</t>
  </si>
  <si>
    <t>03.07.2017. - 31.12.2017.</t>
  </si>
  <si>
    <t>Pušas bērnu, jauniešu un ģimeņu brīvā laika pavadīšanas centram</t>
  </si>
  <si>
    <t>19.02.2018.- 29.06.2018.</t>
  </si>
  <si>
    <t>Pušas tautas nams</t>
  </si>
  <si>
    <t>Pušas pagasts</t>
  </si>
  <si>
    <t>23.08.2019.-07.08.2021.</t>
  </si>
  <si>
    <t>Pušas pagasta teritorija</t>
  </si>
  <si>
    <t>Kaunatas pagastu apvienība</t>
  </si>
  <si>
    <t>Čornajas pagasts</t>
  </si>
  <si>
    <t xml:space="preserve">"Tūrisma un dabas izziņas infrastruktūras izbūve Rāznas nacionālajā parkā 5. kārta" (autostāvlaukuma un putnu vērošanas slēpņa izbūve) </t>
  </si>
  <si>
    <t>30.08.2019. - 30.08.2021.</t>
  </si>
  <si>
    <t>Čornajas pagasts, Rēzeknes novads</t>
  </si>
  <si>
    <t>28.06.2017.-31.03.2019.</t>
  </si>
  <si>
    <t>13.09.2019.-31.05.2020.</t>
  </si>
  <si>
    <t>Kaunatas tautas nams</t>
  </si>
  <si>
    <t>Kaunatas pagasts</t>
  </si>
  <si>
    <t>23.08.2019.-22.08.2021.</t>
  </si>
  <si>
    <t>Rāznas ezers, pludmale</t>
  </si>
  <si>
    <t>Projekta termiņš ir līdz 22.08.2021. Aktivitātes ir gandrīz pabeigtas.</t>
  </si>
  <si>
    <t>08.08.2019.-05.08.2021.</t>
  </si>
  <si>
    <t>Kaunatas vidusskolā, ambulance</t>
  </si>
  <si>
    <t>Projekta termiņš ir līdz 05.08.2021. Aktivitātes ir pabeigtas, gaidām LAD maksājumu.</t>
  </si>
  <si>
    <t>Mākoņkalna pagasts</t>
  </si>
  <si>
    <t>16.06.2017.-31.03.2019.</t>
  </si>
  <si>
    <t>01.02.2018.-31.12.2023.</t>
  </si>
  <si>
    <t>Bērzgales pagasts</t>
  </si>
  <si>
    <t>Bērzgales kultūras nama koncertzāles vienkāršota atjaunošana, 16-01-aL15-A019.2201-000025</t>
  </si>
  <si>
    <t>31.05.2017.-30.10.2017.</t>
  </si>
  <si>
    <t>Pieejamības nodrošināšana FVP, 17-01-AL15-A019.2203-000003</t>
  </si>
  <si>
    <t>08.06.2017.- 05.08.2018</t>
  </si>
  <si>
    <t>uzbrauktuves (pandusa) ierīkošana pie FVP</t>
  </si>
  <si>
    <t>Kas pagātni pētī - nākotni svētī, 17-01-AL15-A019.2202-000035</t>
  </si>
  <si>
    <t>27.02.2018. - 30.04.2019.</t>
  </si>
  <si>
    <t>Bērzgales pagastā pie kultūrvēstures un dabas objektiem tika izvietoti stendi un informācijas plāksnes ar vēsturiskām ziņām un informāciju par objektu. un uzstādīja afišu stendu Marientāles ciemam un afišu stabu un puķu kastes Bērzgales centram</t>
  </si>
  <si>
    <t>09.09.2019. - 22.07.2020.</t>
  </si>
  <si>
    <t>iegādāti tērpi vokālajam ansamblim, digitālās klavieres, projektors, portatīvais dators kultūras nama vajadzībām</t>
  </si>
  <si>
    <t>Vienādas iespējas visiem,19-01-AL15-A019.2203-000006</t>
  </si>
  <si>
    <t>30.08.2019.-22.07.2020.</t>
  </si>
  <si>
    <t>kultūras namā uzstādīts diagonālais kāpņu pacēlājs, iegādāts mobilais kāpurķēžu ratiņkrēsku pacēlājs</t>
  </si>
  <si>
    <t>Deju kolektīva""RĒZNA" tautas tērpu un apavu iegāde      Nr.19-01-AL15-A019,2202-000006</t>
  </si>
  <si>
    <t>23.08.2019. – 22.08.2020.</t>
  </si>
  <si>
    <t>Stoļerova</t>
  </si>
  <si>
    <t>Stoļerovas pagasts</t>
  </si>
  <si>
    <t>Nautrēnu pagasts</t>
  </si>
  <si>
    <t>Krēslu iegāde Nautrēnu pagasta sporta hallei-kultūras namam, 17-01-AL15-A019.2202-000015</t>
  </si>
  <si>
    <t>01.06.2017 -    10.10.2017</t>
  </si>
  <si>
    <t>Dejosim ar prieku, 19-01-AL15-A019.2202-000015 (tautu tērpu iegāde)</t>
  </si>
  <si>
    <t>26.07.2019 -    31.10.2019</t>
  </si>
  <si>
    <t>"Nautrēnu pagasta halles labiekārtošana", Nr.19-01-AL15-A019.2201-000010 (logu nomaiņa un aizkaru stangu uzstādīšana)</t>
  </si>
  <si>
    <t>16.09.2019.-31.05.2021.</t>
  </si>
  <si>
    <t>Feimaņu pagasts</t>
  </si>
  <si>
    <t>Lūznavas pagasts</t>
  </si>
  <si>
    <t>Ozolaines pagasts</t>
  </si>
  <si>
    <t>Silmalas pagasts</t>
  </si>
  <si>
    <t>Ozolmuižas pagasta kultūras nama inventāra iegāde  LFP637/2017</t>
  </si>
  <si>
    <t>21.06.2017.-11.11.2017.</t>
  </si>
  <si>
    <t>Ozolmuiza</t>
  </si>
  <si>
    <t>"Sakstagala Jāņa klīdzēja pamatskolas ēkas energoefektivitātes uzlabošana" 4.2.2.0/17/I/069</t>
  </si>
  <si>
    <t>ERAF</t>
  </si>
  <si>
    <t>CFLA</t>
  </si>
  <si>
    <t>28.06.2018.-27.06.2019.</t>
  </si>
  <si>
    <t>"Lūznavas muižas kompleksa ēku revitalizācija" Nr.16-01-AL15-A019.2201-000007 (veikta šķūņa pārbūve un funkciju maiņa, izveidots infrastruktūras objekts "Kulturys šķiuņš")</t>
  </si>
  <si>
    <t>01.09.2016.-  31.12.2017.</t>
  </si>
  <si>
    <t>Lūznava</t>
  </si>
  <si>
    <t>"Sociālo pakalpojumu punkts"  Nr.17-01-AL15-A019.2203-000001</t>
  </si>
  <si>
    <t>14.06.2017.-01.10.2018.</t>
  </si>
  <si>
    <t>"The Past for the Common Future" (Partneri)                                                          Decision No. 2015-1419/001-001</t>
  </si>
  <si>
    <t>Europe for Citizens</t>
  </si>
  <si>
    <t>European Commission</t>
  </si>
  <si>
    <t>ES Kultūras mantojuma dienas</t>
  </si>
  <si>
    <t xml:space="preserve"> Europe Direct </t>
  </si>
  <si>
    <t xml:space="preserve">"Jūgendstila tērpu kolekcija Kadriļu deju grupas radošās darbības nodrošinājumam” Nr.19-01-AL15-A019.2202-000010                     </t>
  </si>
  <si>
    <t>Radošuma kvartāls (Partneri)</t>
  </si>
  <si>
    <t xml:space="preserve">British Council </t>
  </si>
  <si>
    <t xml:space="preserve">“630 Versts Full of Feeling” (Partneri) </t>
  </si>
  <si>
    <t xml:space="preserve">Lat Rus Pārrobežu programma </t>
  </si>
  <si>
    <t>"Kultūrvēstures un dabas mantojuma - Rāznas nacionālais parks un valsts kultūras aizsardzības pieminekļa Lūznavas muižas apbūve un parks teritoriju sakārtošana, labiekārtošana un pieejamības uzlabošana" Nr.19-01-AL15-A019.2201-000009</t>
  </si>
  <si>
    <t>Bezdarbnieku ar invaliditāti iesaistīšanu aktīvajā nodarbinātības pasākumā „Pasākumi noteiktām personu grupām” (Partneri)</t>
  </si>
  <si>
    <t>ESF</t>
  </si>
  <si>
    <t>"Uzziedēšana" (Partneri)</t>
  </si>
  <si>
    <t>Erasmus +</t>
  </si>
  <si>
    <t xml:space="preserve">Baltija džeza festivāls, grupas THE CIEL EXPERIENCE koncerts un meistarklases </t>
  </si>
  <si>
    <t>ASV vētniecības Mazo grantu konkurss</t>
  </si>
  <si>
    <t>ASV vētniecība</t>
  </si>
  <si>
    <t>"Audio video tehniskais nodrošinājums pasākumu kvalitātes uzlabošanai", 17-01-AL15-A019.2202-000009</t>
  </si>
  <si>
    <t>10.02.2017.-31.10.2017.</t>
  </si>
  <si>
    <t xml:space="preserve">"Skatuves aizkaru iegāde un uzstādīšana Feimaņu kultūras namam”, 19-01-AL15-A019.2202-000012 </t>
  </si>
  <si>
    <t>08.10.2019.-06.12.2019.</t>
  </si>
  <si>
    <t xml:space="preserve">“Feimaņu pagasta deju kolektīvu skatuves tērpu iegāde”, 19-01-AL15-A019.2202-000013  </t>
  </si>
  <si>
    <t>01.10.2019.-28.02.2020.</t>
  </si>
  <si>
    <t xml:space="preserve">3583.75 </t>
  </si>
  <si>
    <t xml:space="preserve">358.38 </t>
  </si>
  <si>
    <t>Gaismu aparatūras iegāde Ozolaines pagasta tautas nama vajadzībām, Nr.17-01-AL15-A019.2202-000037</t>
  </si>
  <si>
    <t xml:space="preserve"> ELFLA</t>
  </si>
  <si>
    <t>27.02.2018. - 01.12.2018.</t>
  </si>
  <si>
    <t>Ozolaine</t>
  </si>
  <si>
    <t>Sociālā atbalsta un pašapkalpošanās prasmju telpa Ozolaines Tautas namā, Nr.19-01-AL15-A019.2203-000004</t>
  </si>
  <si>
    <t>01.10.2019. - 01.08.2020.</t>
  </si>
  <si>
    <t>Globālās skolas: EYD 2015 Globālā apmācība pamatizglītībā, 
DCI-NSAED/2014/1#188450345#
Veikta pedalogu, skolēmu apmācība, mācību materiālu izdošana, pieredzes apmaiņa globālajā izglītībā.</t>
  </si>
  <si>
    <t>ES programma DEAR</t>
  </si>
  <si>
    <t>Eiropas Komisija</t>
  </si>
  <si>
    <t>01.04.2015.-31.05.2018.</t>
  </si>
  <si>
    <t>Starptautiskais projekts / Rēzeknes novads</t>
  </si>
  <si>
    <t>Projekta kopējās izmaksas 2915107,- EUR</t>
  </si>
  <si>
    <t>Pašvaldības ceļu infrastruktūras uzlabošana Rēzeknes novadā, 1.kārta, 
Nr.17-01-A00702-000052,
Veikta 3 pašvaldības ceļu pārbūve.</t>
  </si>
  <si>
    <t>24.11.2017.-31.10.2019.</t>
  </si>
  <si>
    <t>Rēzeknes novada Čornajas, Silmalas,
Griškānu pagastos.</t>
  </si>
  <si>
    <t>ELFLA 90%,
pašvaldība 10%</t>
  </si>
  <si>
    <t>Pašvaldības ceļu infrastruktūras uzlabošana Rēzeknes novadā, 3.kārta, 
.Nr. 18-01-A00702-000006, 
Veikta 6 pašvaldības ceļu pārbūve.</t>
  </si>
  <si>
    <t>05.04.2018.- 21.04.2020.</t>
  </si>
  <si>
    <t>Rēzeknes novada Ozolaines,
Ozolmuižas, Feimaņu,
Pušas,
Kaunatas,
Stoļerovas pagastos.</t>
  </si>
  <si>
    <t>ELFLA 90%,
pašvaldība 10%;
Pabeigts 15.10.2020.</t>
  </si>
  <si>
    <t>LLI-386 "Transformations from slum to Chic"/ "Degradēto teritoriju revitalizācija" (Trans-form)
Pašvaldību īpašumā esošo degradēto teritoriju sakārtošana, pārveidojot tās par pievilcīgām un ilgtspējīgi izmantojamām.</t>
  </si>
  <si>
    <t>Latvijas un Lietuvas pārrobežu sadarbības programma 2014.-2020. gadam</t>
  </si>
  <si>
    <t>VARAM un Apvienotais Tehniskais Sekretariāts</t>
  </si>
  <si>
    <t>03.04.2018.-02.04.2020.</t>
  </si>
  <si>
    <t>Pārrobežu projekts/ Rēzeknes novads</t>
  </si>
  <si>
    <t>LLI-341 "Social inclusion of elderly people/ Senioru sociālā iekļaušana" (Aging in comfort).
Senioru dzīves kvalitātes uzlabošana, piedāvājot mobilo brigāžu pakalpojumus Rēzeknes novadā.</t>
  </si>
  <si>
    <t>10.05.2018. – 09.11.2019.</t>
  </si>
  <si>
    <t>Nr: 588195-CITIZ-1-2017-1-BE-CITIZ-NT CRISCO:Crossroad of the Regions - fostering involvement of all citizens in local life to Improve Social Cohesion. 
Iedzīvotāju sociālās atstumtības faktora mazināšana Rēzeknes novadā.</t>
  </si>
  <si>
    <t>ES programma "Eiropa pilsoņiem"</t>
  </si>
  <si>
    <t>Programmas  birojs Briselē</t>
  </si>
  <si>
    <t>01.09.2017-31.08.2019</t>
  </si>
  <si>
    <t>Nr. 570594-CREA-1-2016-1-IE-CULT-COOP1 “European Connections in Digital Arts –EUCIDA”
Digitālās mākslas popularizēšana Rēzeknes novadā.</t>
  </si>
  <si>
    <t xml:space="preserve">ES programma "Radošā Eiropa" </t>
  </si>
  <si>
    <t xml:space="preserve">01.07.2016-20.01.2020. </t>
  </si>
  <si>
    <t xml:space="preserve">Nr. PA-GRO-1028 "Exchange of best practices in developing the support system for special needs child’s teachers and parents in Latvia, Norway and Sweden"
Pedagogu un sociālo darbinieku profesionālās kompetences pilnveide iekļaujošās izglītības jomā. </t>
  </si>
  <si>
    <t>NB8 – Ziemeļvalstu-Baltijas mobilitātes programma valsts iestāžu darbiniekiem</t>
  </si>
  <si>
    <t>Programmas  birojs Tallinā</t>
  </si>
  <si>
    <t>01.07.2017-01.04.2018</t>
  </si>
  <si>
    <t>"Industriālo teritoriju tīklojuma izveide
 uzņēmējdarbības veicināšanai Rēzeknes 
pilsētas, Rēzeknes un Viļānu novados"
Nr. 5.6.2.0/16/I/018
Veikta pašvaldības 13 ceļu/ielu pārbūve.</t>
  </si>
  <si>
    <t>15.09.2017.-31.12.2020.</t>
  </si>
  <si>
    <t>Rēzeknes 
novada 
Vērēmu, 
Sakstagala, 
Stoļerovas, 
Maltas, 
Mākoņkalna, 
Lūznavas,
Ilzeskalna, 
Ozolaines,
Feimaņu, 
Griškānu 
pagasti</t>
  </si>
  <si>
    <t>Rēzeknes 
novada pašvaldība
ir projekta 
partneris.
2021.gadā tiks saņemts no CFLA pēdējais maksājums 10% apmērā no ERAF finansējuma</t>
  </si>
  <si>
    <t>"Rēzeknes novada vokālās studijas 
“SKONAI” darbības atbalsts"
Nr.17-01-AL15-A019.2202-000013
Iegādāts materiāltehniskais nodrošinājums, tērpi kolektīvam.</t>
  </si>
  <si>
    <t>17.05.2017.-30.04.2018.</t>
  </si>
  <si>
    <t>Rēzeknes 
novada
Bērzgales 
pagasts</t>
  </si>
  <si>
    <t>"Pašvaldības ceļu infrastruktūras
uzlabošana Rēzeknes novadā, 
4. kārta" 18-01-A00702-000013
Veikta 5 pašvaldības ceļu pārbūve.</t>
  </si>
  <si>
    <t>03.04.2018.-01.08.2020.</t>
  </si>
  <si>
    <t>Rēzeknes
 novada
Vērēmu,
Nagļu,
Lendžu,
Audriņu,
Gaigalavas
pagasti</t>
  </si>
  <si>
    <t>"My best idea" 2015-1-SE01-KA201-012313
Uzņēmējspēja, starpdisciplinārās mācības un digitālais portfolio.</t>
  </si>
  <si>
    <t xml:space="preserve"> ERASMUS +</t>
  </si>
  <si>
    <t>Jauniešu starptautiskā programmu aģentūra</t>
  </si>
  <si>
    <t>2015 - 2018</t>
  </si>
  <si>
    <t>Rēzeknes novads</t>
  </si>
  <si>
    <t xml:space="preserve">"Apskāviens nākotnei" 2014-1-LV01-KA104-000218
Vecāku atbalsta apmācību programmu izstrādāšana, apmācība un pieredzes apmaiņa.
</t>
  </si>
  <si>
    <t>ERASMUS +</t>
  </si>
  <si>
    <t>2014 - 2016</t>
  </si>
  <si>
    <t>Lieliskie vecāki un 8 kompetences 143341-LLP-1-2008-1-GR-KA2-KA2MP
Aktivitātes, kas rosina vecākus vairāk laika pavadīt kopā ar saviem bērniem.</t>
  </si>
  <si>
    <t>Grundtvig</t>
  </si>
  <si>
    <t>ECOSE (European Cultural Organisation-Social Education).</t>
  </si>
  <si>
    <t>01.11.2008 -31.10.2010</t>
  </si>
  <si>
    <t>ES-70%,
RNP - 30%</t>
  </si>
  <si>
    <t xml:space="preserve">"Youth Actors in Decision making"
Juniešu līdzdalība un debates dažādos procesos.
</t>
  </si>
  <si>
    <t>01.09.2016. - 30.04.2017.</t>
  </si>
  <si>
    <t>80% Erasmus+ 20% RNP-  3 395 EUR</t>
  </si>
  <si>
    <t>Rēzeknes novada pašvaldības administrācija</t>
  </si>
  <si>
    <t>15.05.2019. - 14.08.2021.</t>
  </si>
  <si>
    <t>09.05.2019. - 12.09.2021.</t>
  </si>
  <si>
    <t>06.01.2020.- 31.05.2022.</t>
  </si>
  <si>
    <t>01.04.2021 - 01.11.2021.</t>
  </si>
  <si>
    <t>"Dzīvo veselīgi Rēzeknes novadā!",
Nr. 9.2.4.2/16/I/027,
Dažādas veselību veicinošas aktivitātes.</t>
  </si>
  <si>
    <t>CFLA, 24.04.2017. noslēgta Vienošanās par ESF projekta īstenošanu nr. 9.2.4.2/16/I/027</t>
  </si>
  <si>
    <t>24.04.2017.-30.11.2023.</t>
  </si>
  <si>
    <t>ESF - 85%, 
Valsts budžeta finansējums  -15%</t>
  </si>
  <si>
    <t xml:space="preserve">Pašvaldības ceļu infrastruktūras uzlabošana Rēzeknes novadā, 5.kārta,
Nr. 19-01-A00702-000067,
1 pašvaldības ceļa pārbūve. </t>
  </si>
  <si>
    <t>LAD, 21.01.2020. lēmums nr. 01.3-11/20/85-e</t>
  </si>
  <si>
    <t>21.01.2020. - 20.01.2022.</t>
  </si>
  <si>
    <t xml:space="preserve">Pašvaldības ceļu infrastruktūras uzlabošana Rēzeknes novadā, 2.kārta, 
Nr. 18-01-A00702-000113,
6 pašvaldības ceļu pārbūve. </t>
  </si>
  <si>
    <t>LAD, 11.04.2019. lēmums nr. 01.3-11/19/199-e</t>
  </si>
  <si>
    <t>11.04.2020.-01.04.2021.</t>
  </si>
  <si>
    <t>Pabeigts ātrāk 2020.gada nogalē;
ELFLA 90%,
pašvaldība 10%</t>
  </si>
  <si>
    <t>NPHZ-2017/10054 “Creative Environmental Education/The CEE Network” - “Radoša vides izglītība”
Starpdisciplināro metožu izveide/pielietošana vides izglītībā, un pieredzes apmaiņa starp Baltijas un Skandināvijas partneriem.</t>
  </si>
  <si>
    <t>Nordplus Horizontal</t>
  </si>
  <si>
    <t>The Nordic Council of Ministers/Ziemeļvalstu Ministru padome</t>
  </si>
  <si>
    <t>09.2017.- 02.2021.</t>
  </si>
  <si>
    <t>LV-RU-029  “Latvijas un Krievijas pārrobežu tūrisma maršruta "Sekojot inženiertehniskajām idejām" izveide”, saīsinājums – “Following Ideas”
Pārrobežu tūrisma maršruta izveide un vēstures objektu, kas saistīti ar inženieriem un inženierzinātnēm, atjaunošana/uzlabošana.</t>
  </si>
  <si>
    <t>Latvijas - Krievijas pārrobežu sadarbības programma 
2014.-2020. gadam</t>
  </si>
  <si>
    <t>VARAM un Apvienotais Tehniskais Sekretariāts, 09.04.2020. Līgums Nr.5-44/2020/LK-2-10/2020-10</t>
  </si>
  <si>
    <t>01.12.2019.-31.05.2021.</t>
  </si>
  <si>
    <t>LV-RU-018 „Craftsmanship without Borders”/“Amatniecība bez robežām” - "CRAFTS"
Amatniecības veicināšana, sekmējot jaunu kopīgu produktu un pakalpojumu radīšanu, atbalsts amatniekiem uzņēmējdarbības uzsākšanā un veicināšanā, kā arī infrastruktūras uzlabošana kultūrvēsturiskajās vietās.</t>
  </si>
  <si>
    <t>Latvijas - Krievijas pārrobežu sadarbības  programma
2014.-2020. gadam</t>
  </si>
  <si>
    <t>VARAM un Apvienotais Tehniskais Sekretariāts; LPR 02.04.2019. apstiprinājuma vēstule Nr.2.4.6/143</t>
  </si>
  <si>
    <t>01.06.2019.- 31.08.2021.</t>
  </si>
  <si>
    <t xml:space="preserve">Nr. COMM/RIG/ED/2018-2020/Rezekne "Tīkla Europe Direct informācijas centru uzturētājstruktūru atlase 2018. -2020. gadam".
Iedzīvotāju informāšana par ES jautājumiem.
</t>
  </si>
  <si>
    <t xml:space="preserve">EK Pārstāvniecība Latvijā. Partnerības pamatnolīgums COMM/RIG/ED/2018-2020/Rezekne. 09.01.2018. </t>
  </si>
  <si>
    <t>01.01. 2018.- 30. 04. 2021.</t>
  </si>
  <si>
    <t xml:space="preserve"> Rēzeknes novads</t>
  </si>
  <si>
    <t>Nr. 2020-1-LV01-Ka201-077496 "Founding the network of technology INTEGRAtionists in pupils' informal education.
Interešu izglītības pedagogu profesionālā pilnveide digitālo tehnoloģiju integrēšanas jomā.</t>
  </si>
  <si>
    <t>Valsts izglītības attīstības aģentūra par Eiropas Savienības Erasmus + programmas Pamatdarbības Nr. 2 (KA2) stratēģiskās partnerības projekta skolu izglītības sektorā Nr. 2020-1-LV01-KA201-077496. Vēstules reģistrācijas Nr. 8.-11.1/5180. 17. 08. 2020.</t>
  </si>
  <si>
    <t>01. 11. 2020.-31.12.2021.</t>
  </si>
  <si>
    <t>"Sabiedrībā balstītu sociālo pakalpojumu 
infrastruktūras izveide un attīstība Rēzeknes
novadā" 9.3.1.1/19/I/047
Divu ēku pārbūve un aprīkošana sociālo pakalpojumu sniegšanai.</t>
  </si>
  <si>
    <t>CFLA, 20.02.2020. līgums  
Nr. 9.3.1.1/19/I/047</t>
  </si>
  <si>
    <t>02.2020.- 08.2021.</t>
  </si>
  <si>
    <t>Rēzeknes 
novada Dricānu
pagasta Pilcene,
Silmalas pagasta
Vecružina</t>
  </si>
  <si>
    <t>Network of Entrepreneurial Schools , Nr. 2018-1-PT01-KA201-047413
Skolēnu uzņēmējdarbības seknēšana.</t>
  </si>
  <si>
    <t>ERASMUS+</t>
  </si>
  <si>
    <t>AGÊNCIA DNA CASCAIS - CASCAIS UM CONCELHO EMPREENDEDOR, Partnership agreement 01.10.2018</t>
  </si>
  <si>
    <t>11.2018. - 03.2021.</t>
  </si>
  <si>
    <t>Projekts "PROTI un DARI!", Nr. 8.3.3.0/15/I/001 
Jauniešiem, kas nemācas, nestrādā motivācijas pasākumi, kas dod iespēju atrast vietu darba tirgu.</t>
  </si>
  <si>
    <t>Jaunatnes starptautisko programmu aģentūra (JSPA)  Līguma Nr. 6-13/41. 2016.gada 15.augustā</t>
  </si>
  <si>
    <t>09.2014. - 12.2018. . (pagarināts līdz 31.10.2021.)</t>
  </si>
  <si>
    <t>LV, Rēzeknes novads</t>
  </si>
  <si>
    <t>JSPA 100%</t>
  </si>
  <si>
    <t>Projekts “Nodarbināto personu profesionālās kompetences pilnveide” Nr. 8.4.1.0/16/I/001
Strādājošo apmācības, kas ļauj mainīt savu kvalifikāciju.</t>
  </si>
  <si>
    <t>Valsts Izglītības attīstības aģentūra līgums Nr. 6.-2.3.3./26, 2017.gada 13.jūlijā</t>
  </si>
  <si>
    <t>01.01.2017.– 31.12.2022.</t>
  </si>
  <si>
    <t>100% Valsts izglītības attīstības aģentūras finsnsējums</t>
  </si>
  <si>
    <t xml:space="preserve"> 8.3.5.0/16/I 001  projekts “Karjeras atbalsts vispārējās un profesionālās izglītības iestādēs”
Atbalsts skolēniem karjieras izvēlei nākotnē.</t>
  </si>
  <si>
    <t>Valsts Izglītības attīstības aģentūra  Līguma Nr.8.5/230 2017.gada 13.martā</t>
  </si>
  <si>
    <t xml:space="preserve">01.01.2016. – 31.12.2021. </t>
  </si>
  <si>
    <t>Finansējuma administrēšana caur VIAA, 100% ESF finansējums</t>
  </si>
  <si>
    <t>Projekts Nr.8.3.4.0/16/I/001 “Atbalsts priekšlaicīgas mācību pārtraukšanas samazināšanai” PUMPURS
Skolēnu ar sliktām sekmēm, materiālo nodrošinājumu, atbalsta motivācija mācīties.</t>
  </si>
  <si>
    <t xml:space="preserve">Izglītības kvalitātes valsts dienests 15.09.2017
Līguma Nr.P6-13/43 </t>
  </si>
  <si>
    <t>03.2017. – 05.2022.</t>
  </si>
  <si>
    <t xml:space="preserve"> "Kompetenču pieeja mācību saturā"  Nr. 8.3.1.1./16/I/002
Jaunā mācību satura ieviešana skolās.
</t>
  </si>
  <si>
    <t xml:space="preserve">17.10.2016. – 16.10.2021. </t>
  </si>
  <si>
    <t>Finansējuma administrēšana notiek caur VISC, 100% ESF finansējums</t>
  </si>
  <si>
    <t>"Atbalsts izglītojamo individuālo kompetenču attīstībai" Nr.8.3.2.2./16/I/001  
Interešu izglītība tehniskajās jomās.</t>
  </si>
  <si>
    <t xml:space="preserve">01.01.2017. – 31.05.2021. </t>
  </si>
  <si>
    <t>Tiks pagarināts uz vienu mācību gadu.</t>
  </si>
  <si>
    <t>Projekts "Darbīgās kopienas"
Kopienu aktivitāte skolas dzīvē.</t>
  </si>
  <si>
    <t>British Council</t>
  </si>
  <si>
    <t xml:space="preserve">Biedrība „Izglītības iniciatīvu centrs” </t>
  </si>
  <si>
    <t xml:space="preserve">01.03.2019. līdz 28.02.2021. </t>
  </si>
  <si>
    <t>Gada līdzfinansējums 1000 EUR no Rēzeknes novada</t>
  </si>
  <si>
    <t>ENI-LLB-3-465 “Through the path of innovations into the territories of the former Grand Duchy of Lithuania” ( “Sekojot inovāciju ceļam bijušajā Lietuvas Lielkņazistes teritorijā”), saīsinājumā “INNO".
Tūrisma veicināšana un vēsturiskā mantojuma saglabāšana, infrastruktūras uzlabošana (smēdes atjaunošanas noslēguma kārta), aprīkojuma iegāde, amatniecības prasmju popularizēšana.</t>
  </si>
  <si>
    <t>Latvijas, Lietuvas un Baltkrievijas pārrobežu sadarbības programma
2014.-2020. gadam</t>
  </si>
  <si>
    <t>01.05.2021.-31.12.2022.</t>
  </si>
  <si>
    <t>Pārrobežu projekts - Rēzeknes novads</t>
  </si>
  <si>
    <t xml:space="preserve"> „ Europe Direct informācijas centrs Austrumlatgalē 2021.-2025. gadā”. Paredz semināru un pasākumu par dažādiem ES jautājumiem rīkošanu uzņēmējiem, juristiem, sociālajiem darbiniekiem un skolēniem  izsludinātajam iepirkuma konkursam</t>
  </si>
  <si>
    <t>Eiropas Komisijas Pārstāvniecība Latvijā</t>
  </si>
  <si>
    <t>01.05.2021.-31.12.2025.</t>
  </si>
  <si>
    <t xml:space="preserve"> Rēzeknes novads, Rēzeknes pilsēta, Preiļu novads, Krāslavas novads </t>
  </si>
  <si>
    <t>Rēzeknes novada pašvladības administrācija</t>
  </si>
  <si>
    <t>01.05.2021-01.10. 2022.</t>
  </si>
  <si>
    <t>01.09.2020.- 31.08.2022.</t>
  </si>
  <si>
    <t>01.09.2020.-31.08.2022.</t>
  </si>
  <si>
    <t>RNP Stružānu pagasts</t>
  </si>
  <si>
    <t>Tautas tērpu iegāde Vērēmu pagasta deju kolektīvam "Kūzuls", 19-01-AL15-A019.2202-000014</t>
  </si>
  <si>
    <t>24.08.2017.- 15.11.2017.</t>
  </si>
  <si>
    <t>16.06.2017.-15.12.2017.</t>
  </si>
  <si>
    <t>23.02.2018.- 31.07.2018.</t>
  </si>
  <si>
    <t>27.02.2018.- 31.07.2018.</t>
  </si>
  <si>
    <t>22.08.2019.- 31.07.2020.</t>
  </si>
  <si>
    <t>Pašvaldības nozīmes meliorācijas sistēmu pārbūve Silmalas pagastā ,                              Nr.16-01-A00403-000143</t>
  </si>
  <si>
    <t>16.05.2016.-30.09.2016.</t>
  </si>
  <si>
    <t>"Lai skaisti skan Silmalas kultūras nams", Nr.17-01-AL15-A019.2202-000055</t>
  </si>
  <si>
    <t>23.02.2018.-01.11.2018.</t>
  </si>
  <si>
    <t>Tērpu iegāde deju ansamblim I-deja,                Nr.19-01-AL15-A019.2202-000011</t>
  </si>
  <si>
    <t>26.07.2019.-03.02.2020.</t>
  </si>
  <si>
    <t>Eiropas Savienības Erasmus+ programmas Pamatdarbības Nr.2 (KA 2) skolu apmaiņas partnerību projekts  “Zwischen den Kulturen”, Nr.2018-1-RO01-KA229-049091_2</t>
  </si>
  <si>
    <t>ES Erasmus + projekts</t>
  </si>
  <si>
    <t>01.09.2018.-30.06.2021.</t>
  </si>
  <si>
    <t>Silmalas pagasts, Tiskādu vidusskola</t>
  </si>
  <si>
    <t>finansējuma līguma papildinājums termiņa pagarinājumam no 30.06.2020.-30.06.2021.</t>
  </si>
  <si>
    <t>Dricānu kultūras nama zāles grīdas seguma atjaunošana un skatuves modernizācija 19/01/AL15/A019.2201/000002</t>
  </si>
  <si>
    <t>Dricānu kultūras nama skatuves apgaismojuma modernizācija 19/01/AL15/019.2202/000002</t>
  </si>
  <si>
    <t>NVA līgums Nr.34.13.5-2.3/334</t>
  </si>
  <si>
    <t xml:space="preserve">LAD </t>
  </si>
  <si>
    <t xml:space="preserve">VARAM </t>
  </si>
  <si>
    <t>Mākoņkalna pagsats</t>
  </si>
  <si>
    <t>13.02.2018 -31.07.2018.</t>
  </si>
  <si>
    <t>13.09.2019 -01.09.2020.</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</si>
  <si>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</si>
  <si>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</si>
  <si>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</si>
  <si>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</si>
  <si>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</si>
  <si>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</si>
  <si>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</si>
  <si>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</si>
  <si>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</si>
  <si>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</si>
  <si>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</si>
  <si>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</si>
  <si>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</si>
  <si>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</si>
  <si>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</si>
  <si>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</si>
  <si>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</si>
  <si>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</si>
  <si>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</si>
  <si>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</si>
  <si>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</si>
  <si>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</si>
  <si>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</si>
  <si>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</si>
  <si>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</si>
  <si>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</si>
  <si>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</si>
  <si>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</si>
  <si>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</si>
  <si>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</si>
  <si>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</si>
  <si>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</si>
  <si>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</si>
  <si>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</si>
  <si>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</si>
  <si>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</si>
  <si>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</si>
  <si>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</si>
  <si>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</si>
  <si>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</si>
  <si>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</si>
  <si>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</si>
  <si>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</si>
  <si>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</si>
  <si>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</si>
  <si>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</si>
  <si>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</si>
  <si>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</si>
  <si>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</si>
  <si>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</si>
  <si>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</si>
  <si>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</si>
  <si>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</si>
  <si>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</si>
  <si>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</si>
  <si>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</si>
  <si>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</si>
  <si>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</si>
  <si>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</si>
  <si>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</si>
  <si>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</si>
  <si>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</si>
  <si>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</si>
  <si>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</si>
  <si>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</si>
  <si>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</si>
  <si>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</si>
  <si>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</si>
  <si>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</si>
  <si>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3.pielikums</t>
  </si>
  <si>
    <t xml:space="preserve">  II sadaļas 1.tabula</t>
  </si>
  <si>
    <t xml:space="preserve">  II sadaļas 2.tabula</t>
  </si>
  <si>
    <t xml:space="preserve">  II sadaļas 3.tabula</t>
  </si>
  <si>
    <t>Kultūra vieno gadsimtus, 19-01-AL15-A019.2202-000016</t>
  </si>
  <si>
    <t>"Inventāra iegāde Pušas bērnu, jauniešu un ģimeņu brīvā laika pavadīšanas centram", 2017/AL15/2/A019.22.02/12</t>
  </si>
  <si>
    <t>"Skatuves stangu, skatuves audumu un priekšgaismu stangu iegāde un uzstādīšana", 17-01-AL15-A019.2202-000041</t>
  </si>
  <si>
    <t>Vides pielāgošana cilvēkiem ar īpašām vajadzībām, 17-01-AL15-A019.2203-000002</t>
  </si>
  <si>
    <t>Aprīkojuma iegāde Mākoņkalna kultūras nama darbības pilnveidošanai, 17-01-AL15-A019.2202-000045</t>
  </si>
  <si>
    <t>"Dīķa atjaunošana un teritorijas labiekārtošana Pušas ciemā", 19-01-AL15-A019.2201-000007</t>
  </si>
  <si>
    <t>Jauniešu deju kolektīva "Ūdzeņa" tautu tērpu iegāde un elektrisko klavieru iegāde Lendžu kultūras namam, 17-01-AL15-A019.2202-000006</t>
  </si>
  <si>
    <t>Aprīkojuma iegāde Kaunatas tautas nama kultūras pasākumu nodrošināšanai, 19-01-AL15-A019.2202-000005</t>
  </si>
  <si>
    <t>Saglabāsim un popularizēsim Rāznas ezeru, 19-01AL15-A019.2201-000004, (infrastruktūras uzlabošana, pontona uzstādīšana)</t>
  </si>
  <si>
    <t>LAD, 23.08.2019., Nr.01.6-11/19/396-e</t>
  </si>
  <si>
    <t>Infrastruktūras sakārtošana pakalpojumu pieejamībai cilvēkiem ar īpašām vajadzībām, 19-01-AL15-A019.2203-000001 (sociālo un veselības pakalpojumu attīstība)</t>
  </si>
  <si>
    <t>LAD, 8.08.2019. , Nr.01.6/11/19/369-e</t>
  </si>
  <si>
    <t>Vides pielāgošana Mākoņkalna pagasta ēkā, 17-01-AL15-A019.2203-000011</t>
  </si>
  <si>
    <t>Valsts Izglītības attīstības aģentūra, 22.10.2018, Nr.2018-1-RO01-KA229-049091_2</t>
  </si>
  <si>
    <t>Nautrēnu pagastu apvienības struktūrvienības "Lendžu pagasta pārvalde" administratīvās ēkas piebraucamā laukuma seguma nomaiņa un labiekārtošana, NR.19-01-AL15-A019.2201-000011</t>
  </si>
  <si>
    <t>LAD, 
lēmums 23.08.2019., Nr. 01.6-11/19/391-e</t>
  </si>
  <si>
    <t>Valsts izglītības satura centrs, Līguma Nr.23-11/64 2017.gada 13.martā</t>
  </si>
  <si>
    <t>Valsts izglītības satura centrs, Līguma Nr.25.5-07/19 2017.gada 31.jūlijā (I posms) Līguma Nr.25.5-06/54 2019.gada 27.jūnijs (II posms)</t>
  </si>
  <si>
    <t>Monvīds Švarcs</t>
  </si>
  <si>
    <t>Lendžu Kultūras nams</t>
  </si>
  <si>
    <t>Rēzeknes novads, Kaunatas pagastā</t>
  </si>
  <si>
    <t>Visā Rēzeknes novadā</t>
  </si>
  <si>
    <t>Rēzeknes novada Nautrēnu,
Bērzgales,
Dricānu,
Rikavas,
Sakstagala,
Kantinieku pagastos</t>
  </si>
  <si>
    <t>Apstiprināts ar Rēzeknes novada domes 2021.gada 18. februāra lēmumu Nr.4, 40.§</t>
  </si>
  <si>
    <t>*dokuments satur laika zīmogu un parakstīts ar drošu elektronisko parakstu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</si>
</sst>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Ls&quot;\ * #,##0.00_-;\-&quot;Ls&quot;\ * #,##0.00_-;_-&quot;Ls&quot;\ * &quot;-&quot;??_-;_-@_-"/>
  </numFmts>
  <fonts count="20" x14ac:knownFonts="1">
    <font>
      <sz val="11"/>
      <color theme="1"/>
      <name val="Calibri"/>
      <family val="2"/>
      <charset val="186"/>
      <scheme val="minor"/>
    </font>
    <font>
      <sz val="10"/>
      <name val="Arial"/>
      <family val="2"/>
      <charset val="186"/>
    </font>
    <font>
      <b/>
      <i/>
      <sz val="10"/>
      <name val="Times New Roman"/>
      <family val="1"/>
      <charset val="186"/>
    </font>
    <font>
      <sz val="12"/>
      <color theme="1"/>
      <name val="Times New Roman"/>
      <family val="1"/>
      <charset val="186"/>
    </font>
    <font>
      <sz val="18"/>
      <color theme="1"/>
      <name val="Times New Roman"/>
      <family val="1"/>
      <charset val="186"/>
    </font>
    <font>
      <b/>
      <sz val="16"/>
      <color theme="1"/>
      <name val="Times New Roman"/>
      <family val="1"/>
      <charset val="186"/>
    </font>
    <font>
      <sz val="14"/>
      <color theme="1"/>
      <name val="Times New Roman"/>
      <family val="1"/>
      <charset val="186"/>
    </font>
    <font>
      <sz val="11"/>
      <color theme="1"/>
      <name val="Times New Roman"/>
      <family val="1"/>
      <charset val="186"/>
    </font>
    <font>
      <i/>
      <sz val="11"/>
      <color theme="1"/>
      <name val="Times New Roman"/>
      <family val="1"/>
      <charset val="186"/>
    </font>
    <font>
      <sz val="12"/>
      <color rgb="FF000000"/>
      <name val="Times New Roman"/>
      <family val="1"/>
      <charset val="186"/>
    </font>
    <font>
      <b/>
      <sz val="12"/>
      <color theme="1"/>
      <name val="Times New Roman"/>
      <family val="1"/>
      <charset val="186"/>
    </font>
    <font>
      <sz val="10"/>
      <name val="Times New Roman"/>
      <family val="1"/>
      <charset val="186"/>
    </font>
    <font>
      <sz val="11"/>
      <name val="Times New Roman"/>
      <family val="1"/>
      <charset val="186"/>
    </font>
    <font>
      <sz val="10"/>
      <color theme="1"/>
      <name val="Times New Roman"/>
      <family val="1"/>
      <charset val="186"/>
    </font>
    <font>
      <sz val="10"/>
      <name val="Times New Roman"/>
      <family val="1"/>
    </font>
    <font>
      <sz val="10"/>
      <color theme="1"/>
      <name val="Times New Roman"/>
      <family val="1"/>
    </font>
    <font>
      <sz val="10"/>
      <color theme="1"/>
      <name val="Times New Roman"/>
      <family val="1"/>
      <charset val="204"/>
    </font>
    <font>
      <sz val="10"/>
      <color rgb="FF000000"/>
      <name val="Times New Roman"/>
      <family val="1"/>
      <charset val="186"/>
    </font>
    <font>
      <sz val="10"/>
      <color rgb="FF222222"/>
      <name val="Times New Roman"/>
      <family val="1"/>
      <charset val="186"/>
    </font>
    <font>
      <sz val="10"/>
      <color rgb="FFFF000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9" tint="0.39997558519241921"/>
        <bgColor indexed="64"/>
      </patternFill>
    </fill>
    <fill>
      <patternFill patternType="solid">
        <fgColor theme="9" tint="0.399945066682943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52">
    <xf numFmtId="0" fontId="0" fillId="0" borderId="0" xfId="0"/>
    <xf numFmtId="0" fontId="0" fillId="0" borderId="0" xfId="0" applyAlignment="1">
      <alignment vertical="center"/>
    </xf>
    <xf numFmtId="0" fontId="3" fillId="0" borderId="0" xfId="0" applyFont="1" applyAlignment="1">
      <alignment vertical="center" wrapText="1"/>
    </xf>
    <xf numFmtId="0" fontId="0" fillId="0" borderId="0" xfId="0" applyFont="1"/>
    <xf numFmtId="0" fontId="4" fillId="0" borderId="0" xfId="0" applyFont="1" applyAlignment="1">
      <alignment horizontal="center"/>
    </xf>
    <xf numFmtId="0" fontId="7" fillId="2" borderId="1" xfId="0" applyFont="1" applyFill="1" applyBorder="1" applyAlignment="1">
      <alignment horizontal="center" vertical="center" wrapText="1"/>
    </xf>
    <xf numFmtId="0" fontId="7" fillId="0" borderId="1" xfId="0" applyFont="1" applyBorder="1"/>
    <xf numFmtId="0" fontId="7" fillId="0" borderId="0" xfId="0" applyFont="1"/>
    <xf numFmtId="0" fontId="8" fillId="0" borderId="0" xfId="0" applyFont="1"/>
    <xf numFmtId="0" fontId="3" fillId="0" borderId="0" xfId="0" applyFont="1" applyAlignment="1">
      <alignment horizontal="justify" vertical="center"/>
    </xf>
    <xf numFmtId="0" fontId="9" fillId="0" borderId="0" xfId="0" applyFont="1" applyAlignment="1">
      <alignment horizontal="center" vertical="center"/>
    </xf>
    <xf numFmtId="0" fontId="3" fillId="0" borderId="0" xfId="0" applyFont="1" applyAlignment="1">
      <alignment horizontal="justify" vertical="center" wrapText="1"/>
    </xf>
    <xf numFmtId="0" fontId="3" fillId="0" borderId="10" xfId="0" applyFont="1" applyBorder="1" applyAlignment="1">
      <alignment horizontal="justify" vertical="center" wrapText="1"/>
    </xf>
    <xf numFmtId="0" fontId="7" fillId="0" borderId="0" xfId="0" applyFont="1" applyAlignment="1">
      <alignment horizontal="center" vertical="center" wrapText="1"/>
    </xf>
    <xf numFmtId="0" fontId="7" fillId="2" borderId="3" xfId="0" applyFont="1" applyFill="1" applyBorder="1" applyAlignment="1">
      <alignment horizontal="center" vertical="center" wrapText="1"/>
    </xf>
    <xf numFmtId="0" fontId="7" fillId="0" borderId="0" xfId="0" applyFont="1" applyBorder="1" applyAlignment="1">
      <alignment vertical="center" wrapText="1"/>
    </xf>
    <xf numFmtId="0" fontId="7" fillId="0" borderId="0" xfId="0" applyFont="1" applyBorder="1"/>
    <xf numFmtId="0" fontId="7" fillId="0" borderId="1" xfId="0" applyFont="1" applyBorder="1" applyAlignment="1">
      <alignment vertical="center" wrapText="1"/>
    </xf>
    <xf numFmtId="0" fontId="7" fillId="0" borderId="1" xfId="0" applyFont="1" applyBorder="1" applyAlignment="1">
      <alignment wrapText="1"/>
    </xf>
    <xf numFmtId="0" fontId="11" fillId="4" borderId="1"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7" fillId="0" borderId="1" xfId="0" applyFont="1" applyBorder="1" applyAlignment="1">
      <alignment vertical="center"/>
    </xf>
    <xf numFmtId="0" fontId="12" fillId="0" borderId="1" xfId="0" applyFont="1" applyBorder="1" applyAlignment="1">
      <alignment horizontal="left" vertical="center" wrapText="1"/>
    </xf>
    <xf numFmtId="0" fontId="7" fillId="0" borderId="1" xfId="0" applyFont="1" applyBorder="1" applyAlignment="1">
      <alignment horizontal="left"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4" fontId="13" fillId="0" borderId="1" xfId="0" applyNumberFormat="1" applyFont="1" applyBorder="1" applyAlignment="1">
      <alignment horizontal="center" vertical="center"/>
    </xf>
    <xf numFmtId="0" fontId="13" fillId="0" borderId="0" xfId="0" applyFont="1" applyAlignment="1">
      <alignment horizontal="center" vertical="center"/>
    </xf>
    <xf numFmtId="0" fontId="11" fillId="0" borderId="3" xfId="0" applyFont="1" applyBorder="1" applyAlignment="1">
      <alignment horizontal="center" vertical="center" wrapText="1"/>
    </xf>
    <xf numFmtId="4" fontId="13" fillId="0" borderId="0" xfId="0" applyNumberFormat="1" applyFont="1" applyAlignment="1">
      <alignment horizontal="center" vertical="center"/>
    </xf>
    <xf numFmtId="0" fontId="13" fillId="0" borderId="3" xfId="0" applyFont="1" applyBorder="1" applyAlignment="1">
      <alignment horizontal="center" vertical="center"/>
    </xf>
    <xf numFmtId="2" fontId="13"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4" fillId="3" borderId="1" xfId="0" applyFont="1" applyFill="1" applyBorder="1" applyAlignment="1">
      <alignment horizontal="center" vertical="center" wrapText="1"/>
    </xf>
    <xf numFmtId="49" fontId="15" fillId="0" borderId="1" xfId="0" applyNumberFormat="1" applyFont="1" applyBorder="1" applyAlignment="1">
      <alignment horizontal="center" vertical="center" wrapText="1"/>
    </xf>
    <xf numFmtId="2" fontId="15" fillId="0" borderId="1" xfId="0" applyNumberFormat="1" applyFont="1" applyBorder="1" applyAlignment="1">
      <alignment horizontal="center" vertical="center"/>
    </xf>
    <xf numFmtId="0" fontId="14" fillId="4" borderId="1" xfId="0" applyFont="1" applyFill="1" applyBorder="1" applyAlignment="1">
      <alignment horizontal="center" vertical="center" wrapText="1"/>
    </xf>
    <xf numFmtId="2" fontId="13" fillId="0" borderId="1" xfId="0" applyNumberFormat="1" applyFont="1" applyBorder="1" applyAlignment="1">
      <alignment horizontal="center" vertical="center" wrapText="1"/>
    </xf>
    <xf numFmtId="0" fontId="13" fillId="3" borderId="3" xfId="0" applyFont="1" applyFill="1" applyBorder="1" applyAlignment="1">
      <alignment horizontal="center" vertical="center" wrapText="1"/>
    </xf>
    <xf numFmtId="3" fontId="13" fillId="0" borderId="1" xfId="0" applyNumberFormat="1" applyFont="1" applyBorder="1" applyAlignment="1">
      <alignment horizontal="center" vertical="center"/>
    </xf>
    <xf numFmtId="0" fontId="13" fillId="0" borderId="1" xfId="0" applyFont="1" applyBorder="1" applyAlignment="1">
      <alignment horizontal="center"/>
    </xf>
    <xf numFmtId="0" fontId="13"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3" fillId="0" borderId="1" xfId="0" applyFont="1" applyBorder="1" applyAlignment="1">
      <alignment horizontal="center" wrapText="1"/>
    </xf>
    <xf numFmtId="0" fontId="17" fillId="0" borderId="0" xfId="0" applyFont="1" applyAlignment="1">
      <alignment horizontal="center" vertical="center" wrapText="1"/>
    </xf>
    <xf numFmtId="0" fontId="13" fillId="0" borderId="0" xfId="0" applyFont="1" applyAlignment="1">
      <alignment horizontal="center" vertical="center" wrapText="1"/>
    </xf>
    <xf numFmtId="0" fontId="7" fillId="0"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0" fontId="11" fillId="3" borderId="4" xfId="0" applyFont="1" applyFill="1" applyBorder="1" applyAlignment="1">
      <alignment horizontal="center" vertical="center" wrapText="1"/>
    </xf>
    <xf numFmtId="0" fontId="13" fillId="0" borderId="4" xfId="0" applyFont="1" applyBorder="1" applyAlignment="1">
      <alignment horizontal="center" vertical="center"/>
    </xf>
    <xf numFmtId="0" fontId="13" fillId="0" borderId="1" xfId="0" applyFont="1" applyBorder="1" applyAlignment="1">
      <alignment vertical="center"/>
    </xf>
    <xf numFmtId="0" fontId="18" fillId="0" borderId="0" xfId="0" applyFont="1" applyAlignment="1">
      <alignment horizontal="center" vertical="center"/>
    </xf>
    <xf numFmtId="0" fontId="11" fillId="0" borderId="1" xfId="0" applyFont="1" applyBorder="1" applyAlignment="1">
      <alignment horizontal="center" vertical="top" wrapText="1"/>
    </xf>
    <xf numFmtId="2" fontId="11" fillId="0" borderId="1" xfId="0" applyNumberFormat="1" applyFont="1" applyBorder="1" applyAlignment="1">
      <alignment horizontal="center" vertical="top" wrapText="1"/>
    </xf>
    <xf numFmtId="0" fontId="11" fillId="4" borderId="1" xfId="0" applyFont="1" applyFill="1" applyBorder="1" applyAlignment="1">
      <alignment horizontal="center" vertical="top" wrapText="1"/>
    </xf>
    <xf numFmtId="2" fontId="13" fillId="0" borderId="1" xfId="0" applyNumberFormat="1" applyFont="1" applyBorder="1" applyAlignment="1">
      <alignment horizontal="center"/>
    </xf>
    <xf numFmtId="0" fontId="7" fillId="3"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7" fillId="3" borderId="1" xfId="0" applyFont="1" applyFill="1" applyBorder="1" applyAlignment="1">
      <alignment horizontal="left" wrapText="1"/>
    </xf>
    <xf numFmtId="0" fontId="13" fillId="0" borderId="1" xfId="0" applyFont="1" applyBorder="1" applyAlignment="1">
      <alignment wrapText="1"/>
    </xf>
    <xf numFmtId="0" fontId="13" fillId="0" borderId="1" xfId="0" applyFont="1" applyBorder="1" applyAlignment="1">
      <alignment vertical="center" wrapText="1"/>
    </xf>
    <xf numFmtId="2" fontId="11" fillId="0" borderId="1" xfId="0" applyNumberFormat="1" applyFont="1" applyBorder="1" applyAlignment="1">
      <alignment horizontal="center" vertical="center" wrapText="1"/>
    </xf>
    <xf numFmtId="0" fontId="10" fillId="0" borderId="0" xfId="0" applyFont="1" applyAlignment="1">
      <alignment horizontal="right"/>
    </xf>
    <xf numFmtId="0" fontId="13"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7" fillId="0" borderId="0" xfId="0" applyFont="1" applyAlignment="1">
      <alignment horizontal="left"/>
    </xf>
    <xf numFmtId="0" fontId="9" fillId="0" borderId="0" xfId="0" applyFont="1" applyAlignment="1">
      <alignment vertical="center"/>
    </xf>
    <xf numFmtId="2" fontId="13" fillId="0" borderId="1" xfId="0" applyNumberFormat="1" applyFont="1" applyFill="1" applyBorder="1" applyAlignment="1">
      <alignment horizontal="center" vertical="center" wrapText="1"/>
    </xf>
    <xf numFmtId="0" fontId="13" fillId="0" borderId="1" xfId="0" applyFont="1" applyFill="1" applyBorder="1" applyAlignment="1">
      <alignment vertical="top" wrapText="1"/>
    </xf>
    <xf numFmtId="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Fill="1" applyBorder="1" applyAlignment="1">
      <alignment horizontal="center" vertical="top" wrapText="1"/>
    </xf>
    <xf numFmtId="4"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3" fontId="13" fillId="3" borderId="1" xfId="0" applyNumberFormat="1" applyFont="1" applyFill="1" applyBorder="1" applyAlignment="1">
      <alignment horizontal="center" vertical="center" wrapText="1"/>
    </xf>
    <xf numFmtId="0" fontId="7" fillId="6" borderId="8" xfId="0" applyFont="1" applyFill="1" applyBorder="1" applyAlignment="1">
      <alignment horizontal="center"/>
    </xf>
    <xf numFmtId="0" fontId="7" fillId="6" borderId="11" xfId="0" applyFont="1" applyFill="1" applyBorder="1" applyAlignment="1">
      <alignment horizontal="center"/>
    </xf>
    <xf numFmtId="0" fontId="7" fillId="6" borderId="9" xfId="0" applyFont="1" applyFill="1" applyBorder="1" applyAlignment="1">
      <alignment horizontal="center"/>
    </xf>
    <xf numFmtId="0" fontId="10" fillId="0" borderId="0" xfId="0" applyFont="1" applyAlignment="1">
      <alignment horizontal="right"/>
    </xf>
    <xf numFmtId="0" fontId="5" fillId="0" borderId="0" xfId="0" applyFont="1" applyAlignment="1">
      <alignment horizontal="center"/>
    </xf>
    <xf numFmtId="0" fontId="6" fillId="0" borderId="2" xfId="0" applyFont="1" applyBorder="1" applyAlignment="1">
      <alignment horizontal="center"/>
    </xf>
    <xf numFmtId="0" fontId="7" fillId="2" borderId="1" xfId="0" applyFont="1" applyFill="1" applyBorder="1" applyAlignment="1">
      <alignment horizontal="center"/>
    </xf>
    <xf numFmtId="0" fontId="2" fillId="2" borderId="3" xfId="1" applyNumberFormat="1" applyFont="1" applyFill="1" applyBorder="1" applyAlignment="1">
      <alignment horizontal="center" vertical="center" textRotation="90" wrapText="1"/>
    </xf>
    <xf numFmtId="0" fontId="2" fillId="2" borderId="4" xfId="1" applyNumberFormat="1" applyFont="1" applyFill="1" applyBorder="1" applyAlignment="1">
      <alignment horizontal="center" vertical="center" textRotation="90" wrapText="1"/>
    </xf>
    <xf numFmtId="0" fontId="2" fillId="2" borderId="5" xfId="1" applyNumberFormat="1" applyFont="1" applyFill="1" applyBorder="1" applyAlignment="1">
      <alignment horizontal="center" vertical="center" textRotation="90"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5" borderId="8" xfId="0" applyFont="1" applyFill="1" applyBorder="1" applyAlignment="1">
      <alignment horizontal="center"/>
    </xf>
    <xf numFmtId="0" fontId="7" fillId="5" borderId="11" xfId="0" applyFont="1" applyFill="1" applyBorder="1" applyAlignment="1">
      <alignment horizontal="center"/>
    </xf>
    <xf numFmtId="0" fontId="7" fillId="5" borderId="9" xfId="0" applyFont="1" applyFill="1" applyBorder="1" applyAlignment="1">
      <alignment horizontal="center"/>
    </xf>
    <xf numFmtId="0" fontId="7" fillId="0" borderId="8" xfId="0" applyFont="1" applyBorder="1"/>
    <xf numFmtId="0" fontId="7" fillId="0" borderId="11" xfId="0" applyFont="1" applyBorder="1"/>
    <xf numFmtId="0" fontId="7" fillId="0" borderId="9" xfId="0" applyFont="1" applyBorder="1"/>
    <xf numFmtId="0" fontId="7" fillId="0" borderId="8" xfId="0" applyFont="1" applyBorder="1" applyAlignment="1">
      <alignment horizontal="left"/>
    </xf>
    <xf numFmtId="0" fontId="7" fillId="0" borderId="11" xfId="0" applyFont="1" applyBorder="1" applyAlignment="1">
      <alignment horizontal="left"/>
    </xf>
    <xf numFmtId="0" fontId="7" fillId="0" borderId="9" xfId="0" applyFont="1" applyBorder="1" applyAlignment="1">
      <alignment horizontal="left"/>
    </xf>
    <xf numFmtId="0" fontId="7" fillId="0" borderId="8" xfId="0" applyFont="1" applyFill="1" applyBorder="1" applyAlignment="1">
      <alignment horizontal="left"/>
    </xf>
    <xf numFmtId="0" fontId="7" fillId="0" borderId="11" xfId="0" applyFont="1" applyFill="1" applyBorder="1" applyAlignment="1">
      <alignment horizontal="left"/>
    </xf>
    <xf numFmtId="0" fontId="7" fillId="0" borderId="9" xfId="0" applyFont="1" applyFill="1" applyBorder="1" applyAlignment="1">
      <alignment horizontal="left"/>
    </xf>
    <xf numFmtId="0" fontId="7" fillId="0" borderId="8" xfId="0" applyFont="1" applyBorder="1" applyAlignment="1">
      <alignment horizontal="left" wrapText="1"/>
    </xf>
    <xf numFmtId="0" fontId="7" fillId="0" borderId="11" xfId="0" applyFont="1" applyBorder="1" applyAlignment="1">
      <alignment horizontal="left" wrapText="1"/>
    </xf>
    <xf numFmtId="0" fontId="7" fillId="0" borderId="9" xfId="0" applyFont="1" applyBorder="1" applyAlignment="1">
      <alignment horizontal="left" wrapText="1"/>
    </xf>
    <xf numFmtId="0" fontId="11" fillId="4" borderId="8" xfId="0" applyFont="1" applyFill="1" applyBorder="1" applyAlignment="1">
      <alignment horizontal="left" vertical="top" wrapText="1"/>
    </xf>
    <xf numFmtId="0" fontId="11" fillId="4" borderId="11" xfId="0" applyFont="1" applyFill="1" applyBorder="1" applyAlignment="1">
      <alignment horizontal="left" vertical="top" wrapText="1"/>
    </xf>
    <xf numFmtId="0" fontId="11" fillId="4" borderId="9" xfId="0" applyFont="1" applyFill="1" applyBorder="1" applyAlignment="1">
      <alignment horizontal="left" vertical="top" wrapText="1"/>
    </xf>
    <xf numFmtId="0" fontId="11" fillId="0" borderId="8" xfId="0" applyFont="1" applyBorder="1" applyAlignment="1">
      <alignment horizontal="left" vertical="center" wrapText="1"/>
    </xf>
    <xf numFmtId="0" fontId="11" fillId="0" borderId="11" xfId="0" applyFont="1" applyBorder="1" applyAlignment="1">
      <alignment horizontal="left" vertical="center" wrapText="1"/>
    </xf>
    <xf numFmtId="0" fontId="11" fillId="0" borderId="9" xfId="0" applyFont="1" applyBorder="1" applyAlignment="1">
      <alignment horizontal="left" vertical="center" wrapText="1"/>
    </xf>
    <xf numFmtId="0" fontId="7" fillId="0" borderId="8" xfId="0" applyFont="1" applyBorder="1" applyAlignment="1">
      <alignment horizontal="left" vertical="center"/>
    </xf>
    <xf numFmtId="0" fontId="7" fillId="0" borderId="11" xfId="0" applyFont="1" applyBorder="1" applyAlignment="1">
      <alignment horizontal="left" vertical="center"/>
    </xf>
    <xf numFmtId="0" fontId="7" fillId="0" borderId="9" xfId="0" applyFont="1" applyBorder="1" applyAlignment="1">
      <alignment horizontal="left" vertical="center"/>
    </xf>
    <xf numFmtId="0" fontId="7" fillId="0" borderId="8"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7" fillId="0" borderId="9"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8" xfId="0" applyFont="1" applyFill="1" applyBorder="1" applyAlignment="1">
      <alignment horizontal="left" wrapText="1"/>
    </xf>
    <xf numFmtId="0" fontId="7" fillId="3" borderId="11" xfId="0" applyFont="1" applyFill="1" applyBorder="1" applyAlignment="1">
      <alignment horizontal="left" wrapText="1"/>
    </xf>
    <xf numFmtId="0" fontId="7" fillId="3" borderId="9" xfId="0" applyFont="1" applyFill="1" applyBorder="1" applyAlignment="1">
      <alignment horizontal="left" wrapText="1"/>
    </xf>
    <xf numFmtId="0" fontId="5" fillId="0" borderId="0" xfId="0" applyFont="1" applyAlignment="1">
      <alignment horizontal="center" vertical="center" wrapText="1"/>
    </xf>
    <xf numFmtId="0" fontId="6" fillId="0" borderId="2" xfId="0" applyFont="1" applyBorder="1" applyAlignment="1">
      <alignment horizontal="center" vertical="center" wrapText="1"/>
    </xf>
    <xf numFmtId="0" fontId="7" fillId="2" borderId="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16" fillId="0" borderId="8" xfId="0" applyFont="1" applyBorder="1" applyAlignment="1">
      <alignmen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3" fillId="0" borderId="8" xfId="0" applyFont="1" applyBorder="1" applyAlignment="1">
      <alignment horizontal="left" vertical="center" wrapText="1"/>
    </xf>
    <xf numFmtId="0" fontId="13" fillId="0" borderId="11" xfId="0" applyFont="1" applyBorder="1" applyAlignment="1">
      <alignment horizontal="left" vertical="center" wrapText="1"/>
    </xf>
    <xf numFmtId="0" fontId="13" fillId="0" borderId="9" xfId="0" applyFont="1" applyBorder="1" applyAlignment="1">
      <alignment horizontal="left" vertical="center" wrapText="1"/>
    </xf>
    <xf numFmtId="0" fontId="7" fillId="5" borderId="8"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0" borderId="8" xfId="0" applyFont="1" applyBorder="1" applyAlignment="1">
      <alignment horizontal="left" vertical="center" wrapText="1"/>
    </xf>
    <xf numFmtId="0" fontId="7" fillId="0" borderId="11" xfId="0" applyFont="1" applyBorder="1" applyAlignment="1">
      <alignment horizontal="left" vertical="center" wrapText="1"/>
    </xf>
    <xf numFmtId="0" fontId="7" fillId="0" borderId="9" xfId="0" applyFont="1" applyBorder="1" applyAlignment="1">
      <alignment horizontal="left" vertical="center" wrapText="1"/>
    </xf>
    <xf numFmtId="0" fontId="7" fillId="6" borderId="8" xfId="0"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8" fillId="0" borderId="0" xfId="0" applyFont="1" applyAlignment="1">
      <alignment vertical="center"/>
    </xf>
  </cellXfs>
  <cellStyles count="2">
    <cellStyle name="Currency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Ikruste/Downloads/L&#363;znavas%20pagasts_invest%2006_01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abula"/>
      <sheetName val="2.tabula"/>
      <sheetName val="3.tabula"/>
    </sheetNames>
    <sheetDataSet>
      <sheetData sheetId="0">
        <row r="10">
          <cell r="E10" t="str">
            <v>01.06. 2016. - 01.11.2018.</v>
          </cell>
        </row>
        <row r="11">
          <cell r="E11" t="str">
            <v>01.06.2019.-11.09.2019.</v>
          </cell>
        </row>
        <row r="12">
          <cell r="E12" t="str">
            <v>09.05.2019. - 31.12.2019.</v>
          </cell>
        </row>
        <row r="13">
          <cell r="E13" t="str">
            <v>01.05.2019. - 30.09.2019.</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8"/>
  <sheetViews>
    <sheetView tabSelected="1" workbookViewId="0">
      <selection activeCell="L2" sqref="L2"/>
    </sheetView>
  </sheetViews>
  <sheetFormatPr defaultRowHeight="14.4" x14ac:dyDescent="0.3"/>
  <cols>
    <col min="1" max="1" width="4.6640625" customWidth="1"/>
    <col min="2" max="2" width="35.6640625" customWidth="1"/>
    <col min="3" max="3" width="17" customWidth="1"/>
    <col min="4" max="4" width="14.6640625" customWidth="1"/>
    <col min="5" max="5" width="19.6640625" customWidth="1"/>
    <col min="6" max="6" width="12.6640625" customWidth="1"/>
    <col min="7" max="7" width="13.109375" customWidth="1"/>
    <col min="8" max="8" width="11.6640625" customWidth="1"/>
    <col min="9" max="9" width="18.33203125" customWidth="1"/>
  </cols>
  <sheetData>
    <row r="1" spans="1:10" ht="15.6" x14ac:dyDescent="0.3">
      <c r="I1" s="67" t="s">
        <v>455</v>
      </c>
    </row>
    <row r="2" spans="1:10" ht="21.6" customHeight="1" x14ac:dyDescent="0.4">
      <c r="A2" s="4"/>
      <c r="B2" s="4"/>
      <c r="C2" s="4"/>
      <c r="D2" s="4"/>
      <c r="E2" s="4"/>
      <c r="F2" s="4"/>
      <c r="G2" s="87" t="s">
        <v>456</v>
      </c>
      <c r="H2" s="87"/>
      <c r="I2" s="87"/>
    </row>
    <row r="3" spans="1:10" ht="20.399999999999999" x14ac:dyDescent="0.35">
      <c r="A3" s="88" t="s">
        <v>29</v>
      </c>
      <c r="B3" s="88"/>
      <c r="C3" s="88"/>
      <c r="D3" s="88"/>
      <c r="E3" s="88"/>
      <c r="F3" s="88"/>
      <c r="G3" s="88"/>
      <c r="H3" s="88"/>
      <c r="I3" s="88"/>
    </row>
    <row r="4" spans="1:10" ht="18" x14ac:dyDescent="0.35">
      <c r="A4" s="89" t="s">
        <v>4</v>
      </c>
      <c r="B4" s="89"/>
      <c r="C4" s="89"/>
      <c r="D4" s="89"/>
      <c r="E4" s="89"/>
      <c r="F4" s="89"/>
      <c r="G4" s="89"/>
      <c r="H4" s="89"/>
      <c r="I4" s="89"/>
    </row>
    <row r="5" spans="1:10" ht="14.4" customHeight="1" x14ac:dyDescent="0.3">
      <c r="A5" s="91" t="s">
        <v>0</v>
      </c>
      <c r="B5" s="90" t="s">
        <v>5</v>
      </c>
      <c r="C5" s="90"/>
      <c r="D5" s="90"/>
      <c r="E5" s="90"/>
      <c r="F5" s="90"/>
      <c r="G5" s="90"/>
      <c r="H5" s="90"/>
      <c r="I5" s="90"/>
    </row>
    <row r="6" spans="1:10" ht="60" customHeight="1" x14ac:dyDescent="0.3">
      <c r="A6" s="92"/>
      <c r="B6" s="94" t="s">
        <v>14</v>
      </c>
      <c r="C6" s="95" t="s">
        <v>13</v>
      </c>
      <c r="D6" s="95" t="s">
        <v>18</v>
      </c>
      <c r="E6" s="94" t="s">
        <v>26</v>
      </c>
      <c r="F6" s="95" t="s">
        <v>20</v>
      </c>
      <c r="G6" s="97" t="s">
        <v>2</v>
      </c>
      <c r="H6" s="98"/>
      <c r="I6" s="94" t="s">
        <v>19</v>
      </c>
      <c r="J6" s="1"/>
    </row>
    <row r="7" spans="1:10" ht="27.6" x14ac:dyDescent="0.3">
      <c r="A7" s="92"/>
      <c r="B7" s="94"/>
      <c r="C7" s="96"/>
      <c r="D7" s="96"/>
      <c r="E7" s="94"/>
      <c r="F7" s="96"/>
      <c r="G7" s="5" t="s">
        <v>17</v>
      </c>
      <c r="H7" s="5" t="s">
        <v>16</v>
      </c>
      <c r="I7" s="94"/>
    </row>
    <row r="8" spans="1:10" x14ac:dyDescent="0.3">
      <c r="A8" s="93"/>
      <c r="B8" s="5">
        <v>1</v>
      </c>
      <c r="C8" s="5">
        <v>2</v>
      </c>
      <c r="D8" s="5">
        <v>3</v>
      </c>
      <c r="E8" s="5">
        <v>4</v>
      </c>
      <c r="F8" s="5">
        <v>5</v>
      </c>
      <c r="G8" s="5">
        <v>6</v>
      </c>
      <c r="H8" s="5">
        <v>7</v>
      </c>
      <c r="I8" s="5">
        <v>8</v>
      </c>
    </row>
    <row r="9" spans="1:10" x14ac:dyDescent="0.3">
      <c r="A9" s="99" t="s">
        <v>30</v>
      </c>
      <c r="B9" s="100"/>
      <c r="C9" s="100"/>
      <c r="D9" s="100"/>
      <c r="E9" s="100"/>
      <c r="F9" s="100"/>
      <c r="G9" s="100"/>
      <c r="H9" s="100"/>
      <c r="I9" s="101"/>
    </row>
    <row r="10" spans="1:10" x14ac:dyDescent="0.3">
      <c r="A10" s="102" t="s">
        <v>31</v>
      </c>
      <c r="B10" s="103"/>
      <c r="C10" s="103"/>
      <c r="D10" s="103"/>
      <c r="E10" s="103"/>
      <c r="F10" s="103"/>
      <c r="G10" s="103"/>
      <c r="H10" s="103"/>
      <c r="I10" s="104"/>
    </row>
    <row r="11" spans="1:10" ht="39.6" x14ac:dyDescent="0.3">
      <c r="A11" s="26" t="s">
        <v>6</v>
      </c>
      <c r="B11" s="25" t="s">
        <v>37</v>
      </c>
      <c r="C11" s="26" t="s">
        <v>38</v>
      </c>
      <c r="D11" s="25" t="s">
        <v>59</v>
      </c>
      <c r="E11" s="25" t="s">
        <v>384</v>
      </c>
      <c r="F11" s="25" t="s">
        <v>39</v>
      </c>
      <c r="G11" s="26">
        <v>4070</v>
      </c>
      <c r="H11" s="26">
        <v>407</v>
      </c>
      <c r="I11" s="26"/>
    </row>
    <row r="12" spans="1:10" ht="39.6" x14ac:dyDescent="0.3">
      <c r="A12" s="26" t="s">
        <v>9</v>
      </c>
      <c r="B12" s="25" t="s">
        <v>378</v>
      </c>
      <c r="C12" s="26" t="s">
        <v>38</v>
      </c>
      <c r="D12" s="25" t="s">
        <v>59</v>
      </c>
      <c r="E12" s="25" t="s">
        <v>385</v>
      </c>
      <c r="F12" s="25" t="s">
        <v>39</v>
      </c>
      <c r="G12" s="26">
        <v>34918.519999999997</v>
      </c>
      <c r="H12" s="26">
        <v>3491.85</v>
      </c>
      <c r="I12" s="26"/>
    </row>
    <row r="13" spans="1:10" ht="39.6" x14ac:dyDescent="0.3">
      <c r="A13" s="26" t="s">
        <v>10</v>
      </c>
      <c r="B13" s="25" t="s">
        <v>379</v>
      </c>
      <c r="C13" s="26" t="s">
        <v>38</v>
      </c>
      <c r="D13" s="25" t="s">
        <v>59</v>
      </c>
      <c r="E13" s="25" t="s">
        <v>385</v>
      </c>
      <c r="F13" s="25" t="s">
        <v>39</v>
      </c>
      <c r="G13" s="26">
        <v>6999.25</v>
      </c>
      <c r="H13" s="26">
        <v>699.93</v>
      </c>
      <c r="I13" s="26"/>
    </row>
    <row r="14" spans="1:10" x14ac:dyDescent="0.3">
      <c r="A14" s="105" t="s">
        <v>32</v>
      </c>
      <c r="B14" s="106"/>
      <c r="C14" s="106"/>
      <c r="D14" s="106"/>
      <c r="E14" s="106"/>
      <c r="F14" s="106"/>
      <c r="G14" s="106"/>
      <c r="H14" s="106"/>
      <c r="I14" s="107"/>
    </row>
    <row r="15" spans="1:10" ht="66" x14ac:dyDescent="0.3">
      <c r="A15" s="26" t="s">
        <v>11</v>
      </c>
      <c r="B15" s="41" t="s">
        <v>41</v>
      </c>
      <c r="C15" s="41" t="s">
        <v>38</v>
      </c>
      <c r="D15" s="41" t="s">
        <v>381</v>
      </c>
      <c r="E15" s="41" t="s">
        <v>42</v>
      </c>
      <c r="F15" s="41" t="s">
        <v>32</v>
      </c>
      <c r="G15" s="41" t="s">
        <v>43</v>
      </c>
      <c r="H15" s="41"/>
      <c r="I15" s="41"/>
    </row>
    <row r="16" spans="1:10" ht="39.6" x14ac:dyDescent="0.3">
      <c r="A16" s="26" t="s">
        <v>12</v>
      </c>
      <c r="B16" s="41" t="s">
        <v>44</v>
      </c>
      <c r="C16" s="41" t="s">
        <v>38</v>
      </c>
      <c r="D16" s="41" t="s">
        <v>381</v>
      </c>
      <c r="E16" s="41" t="s">
        <v>45</v>
      </c>
      <c r="F16" s="41" t="s">
        <v>32</v>
      </c>
      <c r="G16" s="41" t="s">
        <v>46</v>
      </c>
      <c r="H16" s="41"/>
      <c r="I16" s="41"/>
    </row>
    <row r="17" spans="1:9" x14ac:dyDescent="0.3">
      <c r="A17" s="108" t="s">
        <v>33</v>
      </c>
      <c r="B17" s="109"/>
      <c r="C17" s="109"/>
      <c r="D17" s="109"/>
      <c r="E17" s="109"/>
      <c r="F17" s="109"/>
      <c r="G17" s="109"/>
      <c r="H17" s="109"/>
      <c r="I17" s="110"/>
    </row>
    <row r="18" spans="1:9" ht="26.4" x14ac:dyDescent="0.3">
      <c r="A18" s="6" t="s">
        <v>386</v>
      </c>
      <c r="B18" s="25" t="s">
        <v>176</v>
      </c>
      <c r="C18" s="25" t="s">
        <v>38</v>
      </c>
      <c r="D18" s="25" t="s">
        <v>59</v>
      </c>
      <c r="E18" s="25" t="s">
        <v>177</v>
      </c>
      <c r="F18" s="25" t="s">
        <v>178</v>
      </c>
      <c r="G18" s="25">
        <v>6945.45</v>
      </c>
      <c r="H18" s="25">
        <v>6250.9</v>
      </c>
      <c r="I18" s="25"/>
    </row>
    <row r="19" spans="1:9" x14ac:dyDescent="0.3">
      <c r="A19" s="120" t="s">
        <v>34</v>
      </c>
      <c r="B19" s="121"/>
      <c r="C19" s="121"/>
      <c r="D19" s="121"/>
      <c r="E19" s="121"/>
      <c r="F19" s="121"/>
      <c r="G19" s="121"/>
      <c r="H19" s="121"/>
      <c r="I19" s="122"/>
    </row>
    <row r="20" spans="1:9" ht="36" customHeight="1" x14ac:dyDescent="0.3">
      <c r="A20" s="6" t="s">
        <v>387</v>
      </c>
      <c r="B20" s="25" t="s">
        <v>58</v>
      </c>
      <c r="C20" s="25" t="s">
        <v>38</v>
      </c>
      <c r="D20" s="25" t="s">
        <v>59</v>
      </c>
      <c r="E20" s="25" t="s">
        <v>60</v>
      </c>
      <c r="F20" s="25" t="s">
        <v>34</v>
      </c>
      <c r="G20" s="25">
        <v>8998.52</v>
      </c>
      <c r="H20" s="25">
        <v>8098.62</v>
      </c>
      <c r="I20" s="25"/>
    </row>
    <row r="21" spans="1:9" ht="26.4" x14ac:dyDescent="0.3">
      <c r="A21" s="6" t="s">
        <v>388</v>
      </c>
      <c r="B21" s="25" t="s">
        <v>61</v>
      </c>
      <c r="C21" s="25" t="s">
        <v>38</v>
      </c>
      <c r="D21" s="25" t="s">
        <v>59</v>
      </c>
      <c r="E21" s="25" t="s">
        <v>62</v>
      </c>
      <c r="F21" s="25" t="s">
        <v>34</v>
      </c>
      <c r="G21" s="40">
        <v>6993.8</v>
      </c>
      <c r="H21" s="40">
        <v>6323.9</v>
      </c>
      <c r="I21" s="25"/>
    </row>
    <row r="22" spans="1:9" x14ac:dyDescent="0.3">
      <c r="A22" s="105" t="s">
        <v>35</v>
      </c>
      <c r="B22" s="106"/>
      <c r="C22" s="106"/>
      <c r="D22" s="106"/>
      <c r="E22" s="106"/>
      <c r="F22" s="106"/>
      <c r="G22" s="106"/>
      <c r="H22" s="106"/>
      <c r="I22" s="107"/>
    </row>
    <row r="23" spans="1:9" ht="52.8" x14ac:dyDescent="0.3">
      <c r="A23" s="6" t="s">
        <v>389</v>
      </c>
      <c r="B23" s="25" t="s">
        <v>63</v>
      </c>
      <c r="C23" s="26" t="s">
        <v>38</v>
      </c>
      <c r="D23" s="26" t="s">
        <v>59</v>
      </c>
      <c r="E23" s="25" t="s">
        <v>64</v>
      </c>
      <c r="F23" s="25" t="s">
        <v>35</v>
      </c>
      <c r="G23" s="27">
        <v>29300</v>
      </c>
      <c r="H23" s="27">
        <v>26370</v>
      </c>
      <c r="I23" s="26"/>
    </row>
    <row r="24" spans="1:9" ht="39.6" x14ac:dyDescent="0.3">
      <c r="A24" s="6" t="s">
        <v>390</v>
      </c>
      <c r="B24" s="47" t="s">
        <v>179</v>
      </c>
      <c r="C24" s="25" t="s">
        <v>180</v>
      </c>
      <c r="D24" s="26" t="s">
        <v>181</v>
      </c>
      <c r="E24" s="48" t="s">
        <v>182</v>
      </c>
      <c r="F24" s="25" t="s">
        <v>35</v>
      </c>
      <c r="G24" s="30">
        <v>256564.71</v>
      </c>
      <c r="H24" s="27">
        <v>218080</v>
      </c>
      <c r="I24" s="26"/>
    </row>
    <row r="25" spans="1:9" x14ac:dyDescent="0.3">
      <c r="A25" s="105" t="s">
        <v>36</v>
      </c>
      <c r="B25" s="106"/>
      <c r="C25" s="106"/>
      <c r="D25" s="106"/>
      <c r="E25" s="106"/>
      <c r="F25" s="106"/>
      <c r="G25" s="106"/>
      <c r="H25" s="106"/>
      <c r="I25" s="107"/>
    </row>
    <row r="26" spans="1:9" ht="39.6" x14ac:dyDescent="0.3">
      <c r="A26" s="6" t="s">
        <v>391</v>
      </c>
      <c r="B26" s="25" t="s">
        <v>65</v>
      </c>
      <c r="C26" s="25" t="s">
        <v>38</v>
      </c>
      <c r="D26" s="25" t="s">
        <v>59</v>
      </c>
      <c r="E26" s="25" t="s">
        <v>66</v>
      </c>
      <c r="F26" s="25" t="s">
        <v>67</v>
      </c>
      <c r="G26" s="25">
        <v>4760</v>
      </c>
      <c r="H26" s="25">
        <v>4284</v>
      </c>
      <c r="I26" s="25"/>
    </row>
    <row r="27" spans="1:9" ht="39.6" x14ac:dyDescent="0.3">
      <c r="A27" s="6" t="s">
        <v>392</v>
      </c>
      <c r="B27" s="25" t="s">
        <v>68</v>
      </c>
      <c r="C27" s="25" t="s">
        <v>38</v>
      </c>
      <c r="D27" s="25" t="s">
        <v>59</v>
      </c>
      <c r="E27" s="25" t="s">
        <v>69</v>
      </c>
      <c r="F27" s="25" t="s">
        <v>67</v>
      </c>
      <c r="G27" s="25">
        <v>9000</v>
      </c>
      <c r="H27" s="25">
        <v>8100</v>
      </c>
      <c r="I27" s="25"/>
    </row>
    <row r="28" spans="1:9" ht="36.6" customHeight="1" x14ac:dyDescent="0.3">
      <c r="A28" s="6" t="s">
        <v>393</v>
      </c>
      <c r="B28" s="25" t="s">
        <v>70</v>
      </c>
      <c r="C28" s="25" t="s">
        <v>38</v>
      </c>
      <c r="D28" s="25" t="s">
        <v>59</v>
      </c>
      <c r="E28" s="25" t="s">
        <v>71</v>
      </c>
      <c r="F28" s="25" t="s">
        <v>360</v>
      </c>
      <c r="G28" s="25">
        <v>6890.95</v>
      </c>
      <c r="H28" s="25">
        <v>6201.95</v>
      </c>
      <c r="I28" s="25"/>
    </row>
    <row r="29" spans="1:9" ht="39.6" x14ac:dyDescent="0.3">
      <c r="A29" s="6" t="s">
        <v>394</v>
      </c>
      <c r="B29" s="25" t="s">
        <v>72</v>
      </c>
      <c r="C29" s="25" t="s">
        <v>38</v>
      </c>
      <c r="D29" s="25" t="s">
        <v>59</v>
      </c>
      <c r="E29" s="25" t="s">
        <v>73</v>
      </c>
      <c r="F29" s="25" t="s">
        <v>67</v>
      </c>
      <c r="G29" s="25">
        <v>4670</v>
      </c>
      <c r="H29" s="25">
        <v>4203</v>
      </c>
      <c r="I29" s="25"/>
    </row>
    <row r="30" spans="1:9" ht="39.6" x14ac:dyDescent="0.3">
      <c r="A30" s="6" t="s">
        <v>395</v>
      </c>
      <c r="B30" s="25" t="s">
        <v>74</v>
      </c>
      <c r="C30" s="25" t="s">
        <v>38</v>
      </c>
      <c r="D30" s="25" t="s">
        <v>59</v>
      </c>
      <c r="E30" s="25" t="s">
        <v>40</v>
      </c>
      <c r="F30" s="25" t="s">
        <v>67</v>
      </c>
      <c r="G30" s="25">
        <v>6969.11</v>
      </c>
      <c r="H30" s="25">
        <v>6272</v>
      </c>
      <c r="I30" s="25"/>
    </row>
    <row r="31" spans="1:9" x14ac:dyDescent="0.3">
      <c r="A31" s="99" t="s">
        <v>75</v>
      </c>
      <c r="B31" s="100"/>
      <c r="C31" s="100"/>
      <c r="D31" s="100"/>
      <c r="E31" s="100"/>
      <c r="F31" s="100"/>
      <c r="G31" s="100"/>
      <c r="H31" s="100"/>
      <c r="I31" s="101"/>
    </row>
    <row r="32" spans="1:9" x14ac:dyDescent="0.3">
      <c r="A32" s="111" t="s">
        <v>76</v>
      </c>
      <c r="B32" s="112"/>
      <c r="C32" s="112"/>
      <c r="D32" s="112"/>
      <c r="E32" s="112"/>
      <c r="F32" s="112"/>
      <c r="G32" s="112"/>
      <c r="H32" s="112"/>
      <c r="I32" s="113"/>
    </row>
    <row r="33" spans="1:9" ht="92.4" x14ac:dyDescent="0.3">
      <c r="A33" s="6" t="s">
        <v>396</v>
      </c>
      <c r="B33" s="19" t="s">
        <v>77</v>
      </c>
      <c r="C33" s="26" t="s">
        <v>38</v>
      </c>
      <c r="D33" s="68" t="s">
        <v>59</v>
      </c>
      <c r="E33" s="26" t="s">
        <v>78</v>
      </c>
      <c r="F33" s="25" t="s">
        <v>79</v>
      </c>
      <c r="G33" s="26">
        <v>8154.77</v>
      </c>
      <c r="H33" s="26">
        <v>7339.29</v>
      </c>
      <c r="I33" s="26"/>
    </row>
    <row r="34" spans="1:9" x14ac:dyDescent="0.3">
      <c r="A34" s="114" t="s">
        <v>147</v>
      </c>
      <c r="B34" s="115"/>
      <c r="C34" s="115"/>
      <c r="D34" s="115"/>
      <c r="E34" s="115"/>
      <c r="F34" s="115"/>
      <c r="G34" s="115"/>
      <c r="H34" s="115"/>
      <c r="I34" s="116"/>
    </row>
    <row r="35" spans="1:9" ht="39.6" x14ac:dyDescent="0.3">
      <c r="A35" s="6" t="s">
        <v>397</v>
      </c>
      <c r="B35" s="35" t="s">
        <v>148</v>
      </c>
      <c r="C35" s="34" t="s">
        <v>38</v>
      </c>
      <c r="D35" s="34" t="s">
        <v>59</v>
      </c>
      <c r="E35" s="36" t="s">
        <v>149</v>
      </c>
      <c r="F35" s="37" t="s">
        <v>147</v>
      </c>
      <c r="G35" s="34">
        <v>47049.67</v>
      </c>
      <c r="H35" s="38">
        <v>42344.7</v>
      </c>
      <c r="I35" s="34"/>
    </row>
    <row r="36" spans="1:9" ht="39.6" x14ac:dyDescent="0.3">
      <c r="A36" s="6" t="s">
        <v>398</v>
      </c>
      <c r="B36" s="37" t="s">
        <v>150</v>
      </c>
      <c r="C36" s="34" t="s">
        <v>38</v>
      </c>
      <c r="D36" s="34" t="s">
        <v>59</v>
      </c>
      <c r="E36" s="39" t="s">
        <v>151</v>
      </c>
      <c r="F36" s="37" t="s">
        <v>147</v>
      </c>
      <c r="G36" s="34">
        <v>3897.23</v>
      </c>
      <c r="H36" s="34">
        <v>3470.99</v>
      </c>
      <c r="I36" s="35" t="s">
        <v>152</v>
      </c>
    </row>
    <row r="37" spans="1:9" ht="171.6" x14ac:dyDescent="0.3">
      <c r="A37" s="6" t="s">
        <v>399</v>
      </c>
      <c r="B37" s="33" t="s">
        <v>153</v>
      </c>
      <c r="C37" s="34" t="s">
        <v>38</v>
      </c>
      <c r="D37" s="34" t="s">
        <v>59</v>
      </c>
      <c r="E37" s="33" t="s">
        <v>154</v>
      </c>
      <c r="F37" s="35" t="s">
        <v>147</v>
      </c>
      <c r="G37" s="34">
        <v>5193.84</v>
      </c>
      <c r="H37" s="34">
        <v>4674.46</v>
      </c>
      <c r="I37" s="35" t="s">
        <v>155</v>
      </c>
    </row>
    <row r="38" spans="1:9" ht="79.2" x14ac:dyDescent="0.3">
      <c r="A38" s="6" t="s">
        <v>400</v>
      </c>
      <c r="B38" s="21" t="s">
        <v>459</v>
      </c>
      <c r="C38" s="26" t="s">
        <v>38</v>
      </c>
      <c r="D38" s="26" t="s">
        <v>59</v>
      </c>
      <c r="E38" s="21" t="s">
        <v>156</v>
      </c>
      <c r="F38" s="25" t="s">
        <v>147</v>
      </c>
      <c r="G38" s="26">
        <v>4695.8</v>
      </c>
      <c r="H38" s="26">
        <v>4226.22</v>
      </c>
      <c r="I38" s="25" t="s">
        <v>157</v>
      </c>
    </row>
    <row r="39" spans="1:9" ht="79.2" x14ac:dyDescent="0.3">
      <c r="A39" s="6" t="s">
        <v>401</v>
      </c>
      <c r="B39" s="21" t="s">
        <v>158</v>
      </c>
      <c r="C39" s="26" t="s">
        <v>38</v>
      </c>
      <c r="D39" s="26" t="s">
        <v>59</v>
      </c>
      <c r="E39" s="21" t="s">
        <v>159</v>
      </c>
      <c r="F39" s="25" t="s">
        <v>147</v>
      </c>
      <c r="G39" s="32">
        <v>20073.900000000001</v>
      </c>
      <c r="H39" s="32">
        <v>18000</v>
      </c>
      <c r="I39" s="25" t="s">
        <v>160</v>
      </c>
    </row>
    <row r="40" spans="1:9" x14ac:dyDescent="0.3">
      <c r="A40" s="111" t="s">
        <v>85</v>
      </c>
      <c r="B40" s="112"/>
      <c r="C40" s="112"/>
      <c r="D40" s="112"/>
      <c r="E40" s="112"/>
      <c r="F40" s="112"/>
      <c r="G40" s="112"/>
      <c r="H40" s="112"/>
      <c r="I40" s="113"/>
    </row>
    <row r="41" spans="1:9" ht="39.6" x14ac:dyDescent="0.3">
      <c r="A41" s="6" t="s">
        <v>402</v>
      </c>
      <c r="B41" s="19" t="s">
        <v>80</v>
      </c>
      <c r="C41" s="19" t="s">
        <v>38</v>
      </c>
      <c r="D41" s="20" t="s">
        <v>59</v>
      </c>
      <c r="E41" s="19" t="s">
        <v>81</v>
      </c>
      <c r="F41" s="21" t="s">
        <v>82</v>
      </c>
      <c r="G41" s="19">
        <v>3359.67</v>
      </c>
      <c r="H41" s="20">
        <v>3024</v>
      </c>
      <c r="I41" s="20"/>
    </row>
    <row r="42" spans="1:9" ht="39.6" x14ac:dyDescent="0.3">
      <c r="A42" s="6" t="s">
        <v>403</v>
      </c>
      <c r="B42" s="19" t="s">
        <v>83</v>
      </c>
      <c r="C42" s="19" t="s">
        <v>38</v>
      </c>
      <c r="D42" s="20" t="s">
        <v>59</v>
      </c>
      <c r="E42" s="19" t="s">
        <v>84</v>
      </c>
      <c r="F42" s="21" t="s">
        <v>85</v>
      </c>
      <c r="G42" s="19">
        <v>20000</v>
      </c>
      <c r="H42" s="20">
        <v>18000</v>
      </c>
      <c r="I42" s="20"/>
    </row>
    <row r="43" spans="1:9" ht="39.6" x14ac:dyDescent="0.3">
      <c r="A43" s="6" t="s">
        <v>404</v>
      </c>
      <c r="B43" s="19" t="s">
        <v>86</v>
      </c>
      <c r="C43" s="19" t="s">
        <v>38</v>
      </c>
      <c r="D43" s="69"/>
      <c r="E43" s="19" t="s">
        <v>87</v>
      </c>
      <c r="F43" s="21" t="s">
        <v>85</v>
      </c>
      <c r="G43" s="19">
        <v>14909.77</v>
      </c>
      <c r="H43" s="20"/>
      <c r="I43" s="21" t="s">
        <v>88</v>
      </c>
    </row>
    <row r="44" spans="1:9" ht="66" x14ac:dyDescent="0.3">
      <c r="A44" s="6" t="s">
        <v>405</v>
      </c>
      <c r="B44" s="21" t="s">
        <v>89</v>
      </c>
      <c r="C44" s="19" t="s">
        <v>38</v>
      </c>
      <c r="D44" s="20" t="s">
        <v>59</v>
      </c>
      <c r="E44" s="21" t="s">
        <v>90</v>
      </c>
      <c r="F44" s="21" t="s">
        <v>91</v>
      </c>
      <c r="G44" s="21">
        <v>18773.150000000001</v>
      </c>
      <c r="H44" s="20">
        <v>13001</v>
      </c>
      <c r="I44" s="20"/>
    </row>
    <row r="45" spans="1:9" x14ac:dyDescent="0.3">
      <c r="A45" s="117" t="s">
        <v>165</v>
      </c>
      <c r="B45" s="118"/>
      <c r="C45" s="118"/>
      <c r="D45" s="118"/>
      <c r="E45" s="118"/>
      <c r="F45" s="118"/>
      <c r="G45" s="118"/>
      <c r="H45" s="118"/>
      <c r="I45" s="119"/>
    </row>
    <row r="46" spans="1:9" ht="39.6" x14ac:dyDescent="0.3">
      <c r="A46" s="6" t="s">
        <v>406</v>
      </c>
      <c r="B46" s="21" t="s">
        <v>166</v>
      </c>
      <c r="C46" s="21" t="s">
        <v>38</v>
      </c>
      <c r="D46" s="45" t="s">
        <v>59</v>
      </c>
      <c r="E46" s="21" t="s">
        <v>167</v>
      </c>
      <c r="F46" s="46" t="s">
        <v>165</v>
      </c>
      <c r="G46" s="23">
        <v>5989.5</v>
      </c>
      <c r="H46" s="24">
        <v>5390.55</v>
      </c>
      <c r="I46" s="22"/>
    </row>
    <row r="47" spans="1:9" ht="27" x14ac:dyDescent="0.3">
      <c r="A47" s="6" t="s">
        <v>407</v>
      </c>
      <c r="B47" s="21" t="s">
        <v>168</v>
      </c>
      <c r="C47" s="21" t="s">
        <v>38</v>
      </c>
      <c r="D47" s="45" t="s">
        <v>59</v>
      </c>
      <c r="E47" s="21" t="s">
        <v>169</v>
      </c>
      <c r="F47" s="46" t="s">
        <v>165</v>
      </c>
      <c r="G47" s="23">
        <v>4372.12</v>
      </c>
      <c r="H47" s="24">
        <v>3934.91</v>
      </c>
      <c r="I47" s="22"/>
    </row>
    <row r="48" spans="1:9" x14ac:dyDescent="0.3">
      <c r="A48" s="111" t="s">
        <v>95</v>
      </c>
      <c r="B48" s="112"/>
      <c r="C48" s="112"/>
      <c r="D48" s="112"/>
      <c r="E48" s="112"/>
      <c r="F48" s="112"/>
      <c r="G48" s="112"/>
      <c r="H48" s="112"/>
      <c r="I48" s="113"/>
    </row>
    <row r="49" spans="1:9" ht="52.8" x14ac:dyDescent="0.3">
      <c r="A49" s="6" t="s">
        <v>408</v>
      </c>
      <c r="B49" s="25" t="s">
        <v>465</v>
      </c>
      <c r="C49" s="25" t="s">
        <v>38</v>
      </c>
      <c r="D49" s="25" t="s">
        <v>59</v>
      </c>
      <c r="E49" s="25" t="s">
        <v>92</v>
      </c>
      <c r="F49" s="25" t="s">
        <v>478</v>
      </c>
      <c r="G49" s="26" t="s">
        <v>93</v>
      </c>
      <c r="H49" s="26" t="s">
        <v>94</v>
      </c>
      <c r="I49" s="26"/>
    </row>
    <row r="50" spans="1:9" x14ac:dyDescent="0.3">
      <c r="A50" s="111" t="s">
        <v>101</v>
      </c>
      <c r="B50" s="112"/>
      <c r="C50" s="112"/>
      <c r="D50" s="112"/>
      <c r="E50" s="112"/>
      <c r="F50" s="112"/>
      <c r="G50" s="112"/>
      <c r="H50" s="112"/>
      <c r="I50" s="113"/>
    </row>
    <row r="51" spans="1:9" ht="39.6" x14ac:dyDescent="0.3">
      <c r="A51" s="6" t="s">
        <v>409</v>
      </c>
      <c r="B51" s="25" t="s">
        <v>99</v>
      </c>
      <c r="C51" s="26" t="s">
        <v>38</v>
      </c>
      <c r="D51" s="26" t="s">
        <v>59</v>
      </c>
      <c r="E51" s="25" t="s">
        <v>100</v>
      </c>
      <c r="F51" s="25" t="s">
        <v>101</v>
      </c>
      <c r="G51" s="26">
        <v>4999.96</v>
      </c>
      <c r="H51" s="26">
        <v>4499.96</v>
      </c>
      <c r="I51" s="26"/>
    </row>
    <row r="52" spans="1:9" ht="39.6" x14ac:dyDescent="0.3">
      <c r="A52" s="6" t="s">
        <v>410</v>
      </c>
      <c r="B52" s="25" t="s">
        <v>102</v>
      </c>
      <c r="C52" s="26" t="s">
        <v>38</v>
      </c>
      <c r="D52" s="26" t="s">
        <v>59</v>
      </c>
      <c r="E52" s="25" t="s">
        <v>103</v>
      </c>
      <c r="F52" s="25" t="s">
        <v>101</v>
      </c>
      <c r="G52" s="26">
        <v>24659.01</v>
      </c>
      <c r="H52" s="26">
        <v>18000</v>
      </c>
      <c r="I52" s="26"/>
    </row>
    <row r="53" spans="1:9" ht="26.4" x14ac:dyDescent="0.3">
      <c r="A53" s="6" t="s">
        <v>411</v>
      </c>
      <c r="B53" s="25" t="s">
        <v>104</v>
      </c>
      <c r="C53" s="26" t="s">
        <v>38</v>
      </c>
      <c r="D53" s="26" t="s">
        <v>59</v>
      </c>
      <c r="E53" s="25" t="s">
        <v>105</v>
      </c>
      <c r="F53" s="25" t="s">
        <v>101</v>
      </c>
      <c r="G53" s="26">
        <v>32144.38</v>
      </c>
      <c r="H53" s="26">
        <v>25152.52</v>
      </c>
      <c r="I53" s="26"/>
    </row>
    <row r="54" spans="1:9" ht="26.4" x14ac:dyDescent="0.3">
      <c r="A54" s="6" t="s">
        <v>412</v>
      </c>
      <c r="B54" s="25" t="s">
        <v>106</v>
      </c>
      <c r="C54" s="26" t="s">
        <v>38</v>
      </c>
      <c r="D54" s="26" t="s">
        <v>59</v>
      </c>
      <c r="E54" s="25" t="s">
        <v>107</v>
      </c>
      <c r="F54" s="25" t="s">
        <v>101</v>
      </c>
      <c r="G54" s="19">
        <v>6726</v>
      </c>
      <c r="H54" s="26">
        <v>6053.4</v>
      </c>
      <c r="I54" s="26"/>
    </row>
    <row r="55" spans="1:9" ht="39.6" x14ac:dyDescent="0.3">
      <c r="A55" s="6" t="s">
        <v>413</v>
      </c>
      <c r="B55" s="25" t="s">
        <v>361</v>
      </c>
      <c r="C55" s="26" t="s">
        <v>38</v>
      </c>
      <c r="D55" s="26" t="s">
        <v>59</v>
      </c>
      <c r="E55" s="25" t="s">
        <v>108</v>
      </c>
      <c r="F55" s="25" t="s">
        <v>101</v>
      </c>
      <c r="G55" s="26">
        <v>4520.5600000000004</v>
      </c>
      <c r="H55" s="26">
        <v>4068.5</v>
      </c>
      <c r="I55" s="26"/>
    </row>
    <row r="56" spans="1:9" x14ac:dyDescent="0.3">
      <c r="A56" s="99" t="s">
        <v>109</v>
      </c>
      <c r="B56" s="100"/>
      <c r="C56" s="100"/>
      <c r="D56" s="100"/>
      <c r="E56" s="100"/>
      <c r="F56" s="100"/>
      <c r="G56" s="100"/>
      <c r="H56" s="100"/>
      <c r="I56" s="101"/>
    </row>
    <row r="57" spans="1:9" x14ac:dyDescent="0.3">
      <c r="A57" s="111" t="s">
        <v>121</v>
      </c>
      <c r="B57" s="112"/>
      <c r="C57" s="112"/>
      <c r="D57" s="112"/>
      <c r="E57" s="112"/>
      <c r="F57" s="112"/>
      <c r="G57" s="112"/>
      <c r="H57" s="112"/>
      <c r="I57" s="113"/>
    </row>
    <row r="58" spans="1:9" ht="52.8" x14ac:dyDescent="0.3">
      <c r="A58" s="6" t="s">
        <v>414</v>
      </c>
      <c r="B58" s="25" t="s">
        <v>110</v>
      </c>
      <c r="C58" s="21" t="s">
        <v>38</v>
      </c>
      <c r="D58" s="25" t="s">
        <v>59</v>
      </c>
      <c r="E58" s="25" t="s">
        <v>362</v>
      </c>
      <c r="F58" s="25" t="s">
        <v>111</v>
      </c>
      <c r="G58" s="21">
        <v>8987.11</v>
      </c>
      <c r="H58" s="27">
        <v>8088.4</v>
      </c>
      <c r="I58" s="26"/>
    </row>
    <row r="59" spans="1:9" ht="39.6" x14ac:dyDescent="0.3">
      <c r="A59" s="6" t="s">
        <v>415</v>
      </c>
      <c r="B59" s="25" t="s">
        <v>112</v>
      </c>
      <c r="C59" s="21" t="s">
        <v>38</v>
      </c>
      <c r="D59" s="25" t="s">
        <v>59</v>
      </c>
      <c r="E59" s="21" t="s">
        <v>363</v>
      </c>
      <c r="F59" s="25" t="s">
        <v>113</v>
      </c>
      <c r="G59" s="21">
        <v>19647.57</v>
      </c>
      <c r="H59" s="27">
        <v>17682.82</v>
      </c>
      <c r="I59" s="26"/>
    </row>
    <row r="60" spans="1:9" ht="39.6" x14ac:dyDescent="0.3">
      <c r="A60" s="6" t="s">
        <v>416</v>
      </c>
      <c r="B60" s="25" t="s">
        <v>114</v>
      </c>
      <c r="C60" s="21" t="s">
        <v>38</v>
      </c>
      <c r="D60" s="25" t="s">
        <v>59</v>
      </c>
      <c r="E60" s="21" t="s">
        <v>364</v>
      </c>
      <c r="F60" s="25" t="s">
        <v>115</v>
      </c>
      <c r="G60" s="28">
        <v>6977.76</v>
      </c>
      <c r="H60" s="26">
        <v>4486.92</v>
      </c>
      <c r="I60" s="26"/>
    </row>
    <row r="61" spans="1:9" ht="39.6" x14ac:dyDescent="0.3">
      <c r="A61" s="6" t="s">
        <v>417</v>
      </c>
      <c r="B61" s="25" t="s">
        <v>116</v>
      </c>
      <c r="C61" s="21" t="s">
        <v>38</v>
      </c>
      <c r="D61" s="25" t="s">
        <v>59</v>
      </c>
      <c r="E61" s="21" t="s">
        <v>365</v>
      </c>
      <c r="F61" s="25" t="s">
        <v>115</v>
      </c>
      <c r="G61" s="29">
        <v>5000</v>
      </c>
      <c r="H61" s="30">
        <v>4320</v>
      </c>
      <c r="I61" s="31"/>
    </row>
    <row r="62" spans="1:9" ht="39.6" x14ac:dyDescent="0.3">
      <c r="A62" s="6" t="s">
        <v>418</v>
      </c>
      <c r="B62" s="25" t="s">
        <v>117</v>
      </c>
      <c r="C62" s="21" t="s">
        <v>38</v>
      </c>
      <c r="D62" s="25" t="s">
        <v>59</v>
      </c>
      <c r="E62" s="25" t="s">
        <v>366</v>
      </c>
      <c r="F62" s="25" t="s">
        <v>118</v>
      </c>
      <c r="G62" s="26" t="s">
        <v>119</v>
      </c>
      <c r="H62" s="26" t="s">
        <v>120</v>
      </c>
      <c r="I62" s="26"/>
    </row>
    <row r="63" spans="1:9" x14ac:dyDescent="0.3">
      <c r="A63" s="111" t="s">
        <v>126</v>
      </c>
      <c r="B63" s="112"/>
      <c r="C63" s="112"/>
      <c r="D63" s="112"/>
      <c r="E63" s="112"/>
      <c r="F63" s="112"/>
      <c r="G63" s="112"/>
      <c r="H63" s="112"/>
      <c r="I63" s="113"/>
    </row>
    <row r="64" spans="1:9" ht="79.2" x14ac:dyDescent="0.3">
      <c r="A64" s="6" t="s">
        <v>419</v>
      </c>
      <c r="B64" s="25" t="s">
        <v>460</v>
      </c>
      <c r="C64" s="26" t="s">
        <v>38</v>
      </c>
      <c r="D64" s="25" t="s">
        <v>59</v>
      </c>
      <c r="E64" s="25" t="s">
        <v>122</v>
      </c>
      <c r="F64" s="25" t="s">
        <v>123</v>
      </c>
      <c r="G64" s="26">
        <v>2254.5500000000002</v>
      </c>
      <c r="H64" s="26">
        <v>2029.09</v>
      </c>
      <c r="I64" s="26"/>
    </row>
    <row r="65" spans="1:9" ht="39.6" x14ac:dyDescent="0.3">
      <c r="A65" s="6" t="s">
        <v>420</v>
      </c>
      <c r="B65" s="25" t="s">
        <v>461</v>
      </c>
      <c r="C65" s="26" t="s">
        <v>38</v>
      </c>
      <c r="D65" s="25" t="s">
        <v>59</v>
      </c>
      <c r="E65" s="25" t="s">
        <v>124</v>
      </c>
      <c r="F65" s="25" t="s">
        <v>125</v>
      </c>
      <c r="G65" s="26">
        <v>6988.58</v>
      </c>
      <c r="H65" s="26">
        <v>6289.72</v>
      </c>
      <c r="I65" s="26"/>
    </row>
    <row r="66" spans="1:9" x14ac:dyDescent="0.3">
      <c r="A66" s="123" t="s">
        <v>172</v>
      </c>
      <c r="B66" s="124"/>
      <c r="C66" s="124"/>
      <c r="D66" s="124"/>
      <c r="E66" s="124"/>
      <c r="F66" s="124"/>
      <c r="G66" s="124"/>
      <c r="H66" s="124"/>
      <c r="I66" s="125"/>
    </row>
    <row r="67" spans="1:9" ht="39.6" x14ac:dyDescent="0.3">
      <c r="A67" s="49" t="s">
        <v>421</v>
      </c>
      <c r="B67" s="56" t="s">
        <v>206</v>
      </c>
      <c r="C67" s="43" t="s">
        <v>38</v>
      </c>
      <c r="D67" s="43" t="s">
        <v>59</v>
      </c>
      <c r="E67" s="56" t="s">
        <v>207</v>
      </c>
      <c r="F67" s="46" t="s">
        <v>172</v>
      </c>
      <c r="G67" s="57">
        <v>3700</v>
      </c>
      <c r="H67" s="57">
        <v>370</v>
      </c>
      <c r="I67" s="43"/>
    </row>
    <row r="68" spans="1:9" ht="39.6" x14ac:dyDescent="0.3">
      <c r="A68" s="49" t="s">
        <v>422</v>
      </c>
      <c r="B68" s="56" t="s">
        <v>208</v>
      </c>
      <c r="C68" s="43" t="s">
        <v>38</v>
      </c>
      <c r="D68" s="43" t="s">
        <v>59</v>
      </c>
      <c r="E68" s="56" t="s">
        <v>209</v>
      </c>
      <c r="F68" s="46" t="s">
        <v>172</v>
      </c>
      <c r="G68" s="57">
        <v>6993.61</v>
      </c>
      <c r="H68" s="57">
        <v>699.36</v>
      </c>
      <c r="I68" s="43"/>
    </row>
    <row r="69" spans="1:9" ht="40.200000000000003" x14ac:dyDescent="0.3">
      <c r="A69" s="49" t="s">
        <v>423</v>
      </c>
      <c r="B69" s="46" t="s">
        <v>210</v>
      </c>
      <c r="C69" s="43" t="s">
        <v>38</v>
      </c>
      <c r="D69" s="43" t="s">
        <v>59</v>
      </c>
      <c r="E69" s="58" t="s">
        <v>211</v>
      </c>
      <c r="F69" s="46" t="s">
        <v>172</v>
      </c>
      <c r="G69" s="59" t="s">
        <v>212</v>
      </c>
      <c r="H69" s="59" t="s">
        <v>213</v>
      </c>
      <c r="I69" s="43"/>
    </row>
    <row r="70" spans="1:9" x14ac:dyDescent="0.3">
      <c r="A70" s="123" t="s">
        <v>173</v>
      </c>
      <c r="B70" s="124"/>
      <c r="C70" s="124"/>
      <c r="D70" s="124"/>
      <c r="E70" s="124"/>
      <c r="F70" s="124"/>
      <c r="G70" s="124"/>
      <c r="H70" s="124"/>
      <c r="I70" s="125"/>
    </row>
    <row r="71" spans="1:9" ht="66" x14ac:dyDescent="0.3">
      <c r="A71" s="49" t="s">
        <v>424</v>
      </c>
      <c r="B71" s="50" t="s">
        <v>183</v>
      </c>
      <c r="C71" s="25" t="s">
        <v>38</v>
      </c>
      <c r="D71" s="26" t="s">
        <v>59</v>
      </c>
      <c r="E71" s="50" t="s">
        <v>184</v>
      </c>
      <c r="F71" s="26" t="s">
        <v>185</v>
      </c>
      <c r="G71" s="40">
        <v>81770.38</v>
      </c>
      <c r="H71" s="51">
        <v>43936.72</v>
      </c>
      <c r="I71" s="54"/>
    </row>
    <row r="72" spans="1:9" ht="26.4" x14ac:dyDescent="0.3">
      <c r="A72" s="49" t="s">
        <v>425</v>
      </c>
      <c r="B72" s="50" t="s">
        <v>186</v>
      </c>
      <c r="C72" s="26" t="s">
        <v>38</v>
      </c>
      <c r="D72" s="26" t="s">
        <v>59</v>
      </c>
      <c r="E72" s="50" t="s">
        <v>187</v>
      </c>
      <c r="F72" s="26" t="s">
        <v>185</v>
      </c>
      <c r="G72" s="25">
        <v>25840.22</v>
      </c>
      <c r="H72" s="27">
        <v>17806.400000000001</v>
      </c>
      <c r="I72" s="54"/>
    </row>
    <row r="73" spans="1:9" ht="26.4" x14ac:dyDescent="0.3">
      <c r="A73" s="49" t="s">
        <v>426</v>
      </c>
      <c r="B73" s="50" t="s">
        <v>188</v>
      </c>
      <c r="C73" s="26" t="s">
        <v>189</v>
      </c>
      <c r="D73" s="25" t="s">
        <v>190</v>
      </c>
      <c r="E73" s="61" t="str">
        <f>'[1]1.tabula'!E10</f>
        <v>01.06. 2016. - 01.11.2018.</v>
      </c>
      <c r="F73" s="26" t="s">
        <v>185</v>
      </c>
      <c r="G73" s="26">
        <v>0</v>
      </c>
      <c r="H73" s="26">
        <v>8200</v>
      </c>
      <c r="I73" s="54"/>
    </row>
    <row r="74" spans="1:9" ht="26.4" x14ac:dyDescent="0.3">
      <c r="A74" s="49" t="s">
        <v>427</v>
      </c>
      <c r="B74" s="50" t="s">
        <v>191</v>
      </c>
      <c r="C74" s="25" t="s">
        <v>192</v>
      </c>
      <c r="D74" s="25" t="s">
        <v>192</v>
      </c>
      <c r="E74" s="61" t="str">
        <f>'[1]1.tabula'!E11</f>
        <v>01.06.2019.-11.09.2019.</v>
      </c>
      <c r="F74" s="26" t="s">
        <v>185</v>
      </c>
      <c r="G74" s="26">
        <v>500</v>
      </c>
      <c r="H74" s="42">
        <v>2000</v>
      </c>
      <c r="I74" s="54"/>
    </row>
    <row r="75" spans="1:9" ht="39.6" x14ac:dyDescent="0.3">
      <c r="A75" s="49" t="s">
        <v>428</v>
      </c>
      <c r="B75" s="50" t="s">
        <v>193</v>
      </c>
      <c r="C75" s="25" t="s">
        <v>38</v>
      </c>
      <c r="D75" s="26" t="s">
        <v>59</v>
      </c>
      <c r="E75" s="61" t="str">
        <f>'[1]1.tabula'!E12</f>
        <v>09.05.2019. - 31.12.2019.</v>
      </c>
      <c r="F75" s="26" t="s">
        <v>185</v>
      </c>
      <c r="G75" s="26">
        <v>5000</v>
      </c>
      <c r="H75" s="26">
        <v>4500</v>
      </c>
      <c r="I75" s="54"/>
    </row>
    <row r="76" spans="1:9" ht="26.4" x14ac:dyDescent="0.3">
      <c r="A76" s="49" t="s">
        <v>429</v>
      </c>
      <c r="B76" s="52" t="s">
        <v>194</v>
      </c>
      <c r="C76" s="28" t="s">
        <v>195</v>
      </c>
      <c r="D76" s="26" t="s">
        <v>195</v>
      </c>
      <c r="E76" s="61" t="str">
        <f>'[1]1.tabula'!E13</f>
        <v>01.05.2019. - 30.09.2019.</v>
      </c>
      <c r="F76" s="26" t="s">
        <v>185</v>
      </c>
      <c r="G76" s="53">
        <v>7121</v>
      </c>
      <c r="H76" s="26">
        <v>7121</v>
      </c>
      <c r="I76" s="54"/>
    </row>
    <row r="77" spans="1:9" x14ac:dyDescent="0.3">
      <c r="A77" s="126" t="s">
        <v>174</v>
      </c>
      <c r="B77" s="127"/>
      <c r="C77" s="127"/>
      <c r="D77" s="127"/>
      <c r="E77" s="127"/>
      <c r="F77" s="127"/>
      <c r="G77" s="127"/>
      <c r="H77" s="127"/>
      <c r="I77" s="128"/>
    </row>
    <row r="78" spans="1:9" ht="39.6" x14ac:dyDescent="0.3">
      <c r="A78" s="60" t="s">
        <v>430</v>
      </c>
      <c r="B78" s="25" t="s">
        <v>214</v>
      </c>
      <c r="C78" s="26" t="s">
        <v>215</v>
      </c>
      <c r="D78" s="25" t="s">
        <v>59</v>
      </c>
      <c r="E78" s="25" t="s">
        <v>216</v>
      </c>
      <c r="F78" s="26" t="s">
        <v>217</v>
      </c>
      <c r="G78" s="26">
        <v>6698.9</v>
      </c>
      <c r="H78" s="26">
        <v>6029.01</v>
      </c>
      <c r="I78" s="26"/>
    </row>
    <row r="79" spans="1:9" ht="39.6" x14ac:dyDescent="0.3">
      <c r="A79" s="60" t="s">
        <v>431</v>
      </c>
      <c r="B79" s="25" t="s">
        <v>218</v>
      </c>
      <c r="C79" s="26" t="s">
        <v>38</v>
      </c>
      <c r="D79" s="25" t="s">
        <v>59</v>
      </c>
      <c r="E79" s="25" t="s">
        <v>219</v>
      </c>
      <c r="F79" s="26" t="s">
        <v>217</v>
      </c>
      <c r="G79" s="26">
        <v>9429.2099999999991</v>
      </c>
      <c r="H79" s="26">
        <v>8486.2900000000009</v>
      </c>
      <c r="I79" s="26"/>
    </row>
    <row r="80" spans="1:9" x14ac:dyDescent="0.3">
      <c r="A80" s="129" t="s">
        <v>175</v>
      </c>
      <c r="B80" s="130"/>
      <c r="C80" s="130"/>
      <c r="D80" s="130"/>
      <c r="E80" s="130"/>
      <c r="F80" s="130"/>
      <c r="G80" s="130"/>
      <c r="H80" s="130"/>
      <c r="I80" s="131"/>
    </row>
    <row r="81" spans="1:9" ht="39.6" x14ac:dyDescent="0.3">
      <c r="A81" s="63" t="s">
        <v>432</v>
      </c>
      <c r="B81" s="21" t="s">
        <v>367</v>
      </c>
      <c r="C81" s="25" t="s">
        <v>38</v>
      </c>
      <c r="D81" s="25" t="s">
        <v>59</v>
      </c>
      <c r="E81" s="21" t="s">
        <v>368</v>
      </c>
      <c r="F81" s="25" t="s">
        <v>175</v>
      </c>
      <c r="G81" s="66">
        <v>16980.66</v>
      </c>
      <c r="H81" s="66">
        <v>15282.59</v>
      </c>
      <c r="I81" s="64"/>
    </row>
    <row r="82" spans="1:9" ht="26.4" x14ac:dyDescent="0.3">
      <c r="A82" s="63" t="s">
        <v>433</v>
      </c>
      <c r="B82" s="50" t="s">
        <v>369</v>
      </c>
      <c r="C82" s="25" t="s">
        <v>38</v>
      </c>
      <c r="D82" s="25" t="s">
        <v>59</v>
      </c>
      <c r="E82" s="50" t="s">
        <v>370</v>
      </c>
      <c r="F82" s="25" t="s">
        <v>175</v>
      </c>
      <c r="G82" s="40">
        <v>6700</v>
      </c>
      <c r="H82" s="40">
        <v>6030</v>
      </c>
      <c r="I82" s="64"/>
    </row>
    <row r="83" spans="1:9" ht="26.4" x14ac:dyDescent="0.3">
      <c r="A83" s="63" t="s">
        <v>434</v>
      </c>
      <c r="B83" s="21" t="s">
        <v>371</v>
      </c>
      <c r="C83" s="25" t="s">
        <v>38</v>
      </c>
      <c r="D83" s="25" t="s">
        <v>59</v>
      </c>
      <c r="E83" s="21" t="s">
        <v>372</v>
      </c>
      <c r="F83" s="25" t="s">
        <v>175</v>
      </c>
      <c r="G83" s="21">
        <v>4589.29</v>
      </c>
      <c r="H83" s="40">
        <v>4130.3599999999997</v>
      </c>
      <c r="I83" s="64"/>
    </row>
    <row r="84" spans="1:9" x14ac:dyDescent="0.3">
      <c r="A84" s="99" t="s">
        <v>129</v>
      </c>
      <c r="B84" s="100"/>
      <c r="C84" s="100"/>
      <c r="D84" s="100"/>
      <c r="E84" s="100"/>
      <c r="F84" s="100"/>
      <c r="G84" s="100"/>
      <c r="H84" s="100"/>
      <c r="I84" s="101"/>
    </row>
    <row r="85" spans="1:9" x14ac:dyDescent="0.3">
      <c r="A85" s="111" t="s">
        <v>137</v>
      </c>
      <c r="B85" s="112"/>
      <c r="C85" s="112"/>
      <c r="D85" s="112"/>
      <c r="E85" s="112"/>
      <c r="F85" s="112"/>
      <c r="G85" s="112"/>
      <c r="H85" s="112"/>
      <c r="I85" s="113"/>
    </row>
    <row r="86" spans="1:9" ht="39.6" x14ac:dyDescent="0.3">
      <c r="A86" s="18" t="s">
        <v>435</v>
      </c>
      <c r="B86" s="25" t="s">
        <v>462</v>
      </c>
      <c r="C86" s="25" t="s">
        <v>38</v>
      </c>
      <c r="D86" s="25" t="s">
        <v>59</v>
      </c>
      <c r="E86" s="25" t="s">
        <v>134</v>
      </c>
      <c r="F86" s="25" t="s">
        <v>137</v>
      </c>
      <c r="G86" s="25">
        <v>13268.83</v>
      </c>
      <c r="H86" s="25">
        <v>9700.86</v>
      </c>
      <c r="I86" s="25"/>
    </row>
    <row r="87" spans="1:9" ht="39.6" x14ac:dyDescent="0.3">
      <c r="A87" s="18" t="s">
        <v>436</v>
      </c>
      <c r="B87" s="25" t="s">
        <v>466</v>
      </c>
      <c r="C87" s="25" t="s">
        <v>38</v>
      </c>
      <c r="D87" s="25" t="s">
        <v>59</v>
      </c>
      <c r="E87" s="25" t="s">
        <v>135</v>
      </c>
      <c r="F87" s="25" t="s">
        <v>136</v>
      </c>
      <c r="G87" s="25">
        <v>7000</v>
      </c>
      <c r="H87" s="25">
        <v>6300</v>
      </c>
      <c r="I87" s="25"/>
    </row>
    <row r="88" spans="1:9" x14ac:dyDescent="0.3">
      <c r="A88" s="111" t="s">
        <v>144</v>
      </c>
      <c r="B88" s="112"/>
      <c r="C88" s="112"/>
      <c r="D88" s="112"/>
      <c r="E88" s="112"/>
      <c r="F88" s="112"/>
      <c r="G88" s="112"/>
      <c r="H88" s="112"/>
      <c r="I88" s="113"/>
    </row>
    <row r="89" spans="1:9" ht="26.4" x14ac:dyDescent="0.3">
      <c r="A89" s="18" t="s">
        <v>437</v>
      </c>
      <c r="B89" s="44" t="s">
        <v>471</v>
      </c>
      <c r="C89" s="25" t="s">
        <v>38</v>
      </c>
      <c r="D89" s="25" t="s">
        <v>59</v>
      </c>
      <c r="E89" s="25" t="s">
        <v>145</v>
      </c>
      <c r="F89" s="25" t="s">
        <v>383</v>
      </c>
      <c r="G89" s="25">
        <v>9240</v>
      </c>
      <c r="H89" s="25">
        <v>8316</v>
      </c>
      <c r="I89" s="25"/>
    </row>
    <row r="90" spans="1:9" ht="39.6" x14ac:dyDescent="0.3">
      <c r="A90" s="18" t="s">
        <v>438</v>
      </c>
      <c r="B90" s="25" t="s">
        <v>463</v>
      </c>
      <c r="C90" s="25" t="s">
        <v>38</v>
      </c>
      <c r="D90" s="25" t="s">
        <v>59</v>
      </c>
      <c r="E90" s="25" t="s">
        <v>146</v>
      </c>
      <c r="F90" s="25" t="s">
        <v>383</v>
      </c>
      <c r="G90" s="25">
        <v>1560.52</v>
      </c>
      <c r="H90" s="25">
        <v>1160.72</v>
      </c>
      <c r="I90" s="25"/>
    </row>
    <row r="91" spans="1:9" x14ac:dyDescent="0.3">
      <c r="A91" s="111" t="s">
        <v>164</v>
      </c>
      <c r="B91" s="112"/>
      <c r="C91" s="112"/>
      <c r="D91" s="112"/>
      <c r="E91" s="112"/>
      <c r="F91" s="112"/>
      <c r="G91" s="112"/>
      <c r="H91" s="112"/>
      <c r="I91" s="113"/>
    </row>
    <row r="92" spans="1:9" ht="39.6" x14ac:dyDescent="0.3">
      <c r="A92" s="6" t="s">
        <v>439</v>
      </c>
      <c r="B92" s="21" t="s">
        <v>161</v>
      </c>
      <c r="C92" s="21" t="s">
        <v>38</v>
      </c>
      <c r="D92" s="21" t="s">
        <v>59</v>
      </c>
      <c r="E92" s="21" t="s">
        <v>162</v>
      </c>
      <c r="F92" s="26" t="s">
        <v>163</v>
      </c>
      <c r="G92" s="26">
        <v>5000</v>
      </c>
      <c r="H92" s="26">
        <v>4998.2</v>
      </c>
      <c r="I92" s="26"/>
    </row>
    <row r="93" spans="1:9" x14ac:dyDescent="0.3">
      <c r="A93" s="84" t="s">
        <v>278</v>
      </c>
      <c r="B93" s="85"/>
      <c r="C93" s="85"/>
      <c r="D93" s="85"/>
      <c r="E93" s="85"/>
      <c r="F93" s="85"/>
      <c r="G93" s="85"/>
      <c r="H93" s="85"/>
      <c r="I93" s="86"/>
    </row>
    <row r="94" spans="1:9" ht="79.2" x14ac:dyDescent="0.3">
      <c r="A94" s="6" t="s">
        <v>440</v>
      </c>
      <c r="B94" s="61" t="s">
        <v>220</v>
      </c>
      <c r="C94" s="61" t="s">
        <v>221</v>
      </c>
      <c r="D94" s="61" t="s">
        <v>222</v>
      </c>
      <c r="E94" s="61" t="s">
        <v>223</v>
      </c>
      <c r="F94" s="61" t="s">
        <v>224</v>
      </c>
      <c r="G94" s="74">
        <v>94451.04</v>
      </c>
      <c r="H94" s="61"/>
      <c r="I94" s="61" t="s">
        <v>225</v>
      </c>
    </row>
    <row r="95" spans="1:9" ht="79.2" x14ac:dyDescent="0.3">
      <c r="A95" s="6" t="s">
        <v>441</v>
      </c>
      <c r="B95" s="61" t="s">
        <v>226</v>
      </c>
      <c r="C95" s="61" t="s">
        <v>38</v>
      </c>
      <c r="D95" s="61" t="s">
        <v>59</v>
      </c>
      <c r="E95" s="61" t="s">
        <v>227</v>
      </c>
      <c r="F95" s="61" t="s">
        <v>228</v>
      </c>
      <c r="G95" s="77">
        <v>1044746.83</v>
      </c>
      <c r="H95" s="61">
        <v>940272.14</v>
      </c>
      <c r="I95" s="61" t="s">
        <v>229</v>
      </c>
    </row>
    <row r="96" spans="1:9" ht="118.8" x14ac:dyDescent="0.3">
      <c r="A96" s="6" t="s">
        <v>442</v>
      </c>
      <c r="B96" s="61" t="s">
        <v>230</v>
      </c>
      <c r="C96" s="61" t="s">
        <v>38</v>
      </c>
      <c r="D96" s="61" t="s">
        <v>59</v>
      </c>
      <c r="E96" s="61" t="s">
        <v>231</v>
      </c>
      <c r="F96" s="61" t="s">
        <v>232</v>
      </c>
      <c r="G96" s="77">
        <v>1102446.25</v>
      </c>
      <c r="H96" s="75">
        <v>987323.57</v>
      </c>
      <c r="I96" s="61" t="s">
        <v>233</v>
      </c>
    </row>
    <row r="97" spans="1:9" ht="79.2" x14ac:dyDescent="0.3">
      <c r="A97" s="6" t="s">
        <v>443</v>
      </c>
      <c r="B97" s="61" t="s">
        <v>234</v>
      </c>
      <c r="C97" s="61" t="s">
        <v>235</v>
      </c>
      <c r="D97" s="75" t="s">
        <v>236</v>
      </c>
      <c r="E97" s="61" t="s">
        <v>237</v>
      </c>
      <c r="F97" s="61" t="s">
        <v>238</v>
      </c>
      <c r="G97" s="72">
        <v>75760</v>
      </c>
      <c r="H97" s="72">
        <v>68184</v>
      </c>
      <c r="I97" s="61"/>
    </row>
    <row r="98" spans="1:9" ht="79.2" x14ac:dyDescent="0.3">
      <c r="A98" s="6" t="s">
        <v>444</v>
      </c>
      <c r="B98" s="61" t="s">
        <v>239</v>
      </c>
      <c r="C98" s="61" t="s">
        <v>235</v>
      </c>
      <c r="D98" s="75" t="s">
        <v>236</v>
      </c>
      <c r="E98" s="61" t="s">
        <v>240</v>
      </c>
      <c r="F98" s="61" t="s">
        <v>238</v>
      </c>
      <c r="G98" s="72">
        <v>65409.07</v>
      </c>
      <c r="H98" s="72">
        <v>6540.09</v>
      </c>
      <c r="I98" s="61"/>
    </row>
    <row r="99" spans="1:9" ht="79.2" x14ac:dyDescent="0.3">
      <c r="A99" s="6" t="s">
        <v>445</v>
      </c>
      <c r="B99" s="61" t="s">
        <v>241</v>
      </c>
      <c r="C99" s="61" t="s">
        <v>242</v>
      </c>
      <c r="D99" s="61" t="s">
        <v>243</v>
      </c>
      <c r="E99" s="61" t="s">
        <v>244</v>
      </c>
      <c r="F99" s="61" t="s">
        <v>238</v>
      </c>
      <c r="G99" s="61">
        <v>3000</v>
      </c>
      <c r="H99" s="61">
        <v>3000</v>
      </c>
      <c r="I99" s="61"/>
    </row>
    <row r="100" spans="1:9" ht="66" x14ac:dyDescent="0.3">
      <c r="A100" s="6" t="s">
        <v>446</v>
      </c>
      <c r="B100" s="61" t="s">
        <v>245</v>
      </c>
      <c r="C100" s="61" t="s">
        <v>246</v>
      </c>
      <c r="D100" s="61" t="s">
        <v>243</v>
      </c>
      <c r="E100" s="61" t="s">
        <v>247</v>
      </c>
      <c r="F100" s="61" t="s">
        <v>238</v>
      </c>
      <c r="G100" s="61">
        <v>75400.94</v>
      </c>
      <c r="H100" s="61">
        <v>36402.769999999997</v>
      </c>
      <c r="I100" s="61"/>
    </row>
    <row r="101" spans="1:9" ht="92.4" x14ac:dyDescent="0.3">
      <c r="A101" s="6" t="s">
        <v>447</v>
      </c>
      <c r="B101" s="61" t="s">
        <v>248</v>
      </c>
      <c r="C101" s="61" t="s">
        <v>249</v>
      </c>
      <c r="D101" s="61" t="s">
        <v>250</v>
      </c>
      <c r="E101" s="61" t="s">
        <v>251</v>
      </c>
      <c r="F101" s="61" t="s">
        <v>238</v>
      </c>
      <c r="G101" s="61">
        <v>7000</v>
      </c>
      <c r="H101" s="61">
        <v>7000</v>
      </c>
      <c r="I101" s="61"/>
    </row>
    <row r="102" spans="1:9" ht="171.6" x14ac:dyDescent="0.3">
      <c r="A102" s="6" t="s">
        <v>448</v>
      </c>
      <c r="B102" s="61" t="s">
        <v>252</v>
      </c>
      <c r="C102" s="61" t="s">
        <v>180</v>
      </c>
      <c r="D102" s="61" t="s">
        <v>181</v>
      </c>
      <c r="E102" s="61" t="s">
        <v>253</v>
      </c>
      <c r="F102" s="61" t="s">
        <v>254</v>
      </c>
      <c r="G102" s="77">
        <v>4696392.05</v>
      </c>
      <c r="H102" s="77">
        <v>4203207.88</v>
      </c>
      <c r="I102" s="61" t="s">
        <v>255</v>
      </c>
    </row>
    <row r="103" spans="1:9" ht="66" x14ac:dyDescent="0.3">
      <c r="A103" s="6" t="s">
        <v>449</v>
      </c>
      <c r="B103" s="61" t="s">
        <v>256</v>
      </c>
      <c r="C103" s="61" t="s">
        <v>38</v>
      </c>
      <c r="D103" s="61" t="s">
        <v>59</v>
      </c>
      <c r="E103" s="61" t="s">
        <v>257</v>
      </c>
      <c r="F103" s="61" t="s">
        <v>258</v>
      </c>
      <c r="G103" s="77">
        <v>6494.9</v>
      </c>
      <c r="H103" s="77">
        <v>5845.41</v>
      </c>
      <c r="I103" s="61"/>
    </row>
    <row r="104" spans="1:9" ht="105.6" x14ac:dyDescent="0.3">
      <c r="A104" s="6" t="s">
        <v>450</v>
      </c>
      <c r="B104" s="61" t="s">
        <v>259</v>
      </c>
      <c r="C104" s="61" t="s">
        <v>38</v>
      </c>
      <c r="D104" s="61" t="s">
        <v>59</v>
      </c>
      <c r="E104" s="61" t="s">
        <v>260</v>
      </c>
      <c r="F104" s="61" t="s">
        <v>261</v>
      </c>
      <c r="G104" s="77">
        <v>1388560.03</v>
      </c>
      <c r="H104" s="77">
        <v>1147941.2</v>
      </c>
      <c r="I104" s="61"/>
    </row>
    <row r="105" spans="1:9" ht="52.8" x14ac:dyDescent="0.3">
      <c r="A105" s="6" t="s">
        <v>451</v>
      </c>
      <c r="B105" s="75" t="s">
        <v>262</v>
      </c>
      <c r="C105" s="75" t="s">
        <v>263</v>
      </c>
      <c r="D105" s="75" t="s">
        <v>264</v>
      </c>
      <c r="E105" s="75" t="s">
        <v>265</v>
      </c>
      <c r="F105" s="79" t="s">
        <v>266</v>
      </c>
      <c r="G105" s="77">
        <v>171000</v>
      </c>
      <c r="H105" s="77">
        <v>171000</v>
      </c>
      <c r="I105" s="75"/>
    </row>
    <row r="106" spans="1:9" ht="66" x14ac:dyDescent="0.3">
      <c r="A106" s="6" t="s">
        <v>452</v>
      </c>
      <c r="B106" s="75" t="s">
        <v>267</v>
      </c>
      <c r="C106" s="79" t="s">
        <v>268</v>
      </c>
      <c r="D106" s="75" t="s">
        <v>264</v>
      </c>
      <c r="E106" s="75" t="s">
        <v>269</v>
      </c>
      <c r="F106" s="79" t="s">
        <v>266</v>
      </c>
      <c r="G106" s="77">
        <v>15000</v>
      </c>
      <c r="H106" s="77">
        <v>15000</v>
      </c>
      <c r="I106" s="80"/>
    </row>
    <row r="107" spans="1:9" ht="79.2" x14ac:dyDescent="0.3">
      <c r="A107" s="6" t="s">
        <v>453</v>
      </c>
      <c r="B107" s="75" t="s">
        <v>270</v>
      </c>
      <c r="C107" s="81" t="s">
        <v>271</v>
      </c>
      <c r="D107" s="82" t="s">
        <v>272</v>
      </c>
      <c r="E107" s="75" t="s">
        <v>273</v>
      </c>
      <c r="F107" s="79" t="s">
        <v>266</v>
      </c>
      <c r="G107" s="77">
        <v>43161</v>
      </c>
      <c r="H107" s="75"/>
      <c r="I107" s="75" t="s">
        <v>274</v>
      </c>
    </row>
    <row r="108" spans="1:9" ht="52.8" x14ac:dyDescent="0.3">
      <c r="A108" s="6" t="s">
        <v>454</v>
      </c>
      <c r="B108" s="81" t="s">
        <v>275</v>
      </c>
      <c r="C108" s="79" t="s">
        <v>268</v>
      </c>
      <c r="D108" s="75" t="s">
        <v>264</v>
      </c>
      <c r="E108" s="81" t="s">
        <v>276</v>
      </c>
      <c r="F108" s="79" t="s">
        <v>266</v>
      </c>
      <c r="G108" s="77">
        <v>16976</v>
      </c>
      <c r="H108" s="75"/>
      <c r="I108" s="75" t="s">
        <v>277</v>
      </c>
    </row>
    <row r="109" spans="1:9" x14ac:dyDescent="0.3">
      <c r="A109" s="7"/>
      <c r="B109" s="8" t="s">
        <v>27</v>
      </c>
      <c r="C109" s="7"/>
      <c r="D109" s="7"/>
      <c r="E109" s="7"/>
      <c r="F109" s="7"/>
      <c r="G109" s="7"/>
      <c r="H109" s="7"/>
      <c r="I109" s="7"/>
    </row>
    <row r="110" spans="1:9" x14ac:dyDescent="0.3">
      <c r="A110" s="7"/>
      <c r="C110" s="7"/>
      <c r="D110" s="7"/>
      <c r="E110" s="7"/>
      <c r="F110" s="7"/>
      <c r="G110" s="7"/>
      <c r="H110" s="7"/>
      <c r="I110" s="7"/>
    </row>
    <row r="111" spans="1:9" x14ac:dyDescent="0.3">
      <c r="A111" s="7"/>
      <c r="B111" s="7"/>
      <c r="C111" s="7"/>
      <c r="D111" s="7"/>
      <c r="E111" s="7"/>
      <c r="F111" s="7"/>
      <c r="G111" s="7"/>
      <c r="H111" s="7"/>
      <c r="I111" s="7"/>
    </row>
    <row r="112" spans="1:9" ht="15.6" customHeight="1" x14ac:dyDescent="0.3">
      <c r="A112" s="7"/>
      <c r="B112" s="9"/>
      <c r="C112" s="7"/>
      <c r="D112" s="7"/>
      <c r="E112" s="7"/>
      <c r="F112" s="7"/>
      <c r="G112" s="7"/>
      <c r="H112" s="7"/>
      <c r="I112" s="7"/>
    </row>
    <row r="113" spans="1:9" ht="15.6" customHeight="1" x14ac:dyDescent="0.3">
      <c r="A113" s="7"/>
      <c r="B113" s="71" t="s">
        <v>482</v>
      </c>
      <c r="C113" s="71"/>
      <c r="D113" s="71"/>
      <c r="E113" s="71"/>
      <c r="F113" s="71"/>
      <c r="G113" s="7"/>
      <c r="H113" s="7"/>
      <c r="I113" s="7"/>
    </row>
    <row r="114" spans="1:9" ht="15.6" x14ac:dyDescent="0.3">
      <c r="A114" s="7"/>
      <c r="B114" s="10"/>
      <c r="C114" s="10"/>
      <c r="D114" s="10"/>
      <c r="E114" s="10"/>
      <c r="F114" s="10"/>
      <c r="G114" s="7"/>
      <c r="H114" s="7"/>
      <c r="I114" s="7"/>
    </row>
    <row r="115" spans="1:9" ht="16.2" thickBot="1" x14ac:dyDescent="0.35">
      <c r="A115" s="7"/>
      <c r="B115" s="11" t="s">
        <v>22</v>
      </c>
      <c r="C115" s="12" t="s">
        <v>477</v>
      </c>
      <c r="D115" s="11"/>
      <c r="E115" s="12"/>
      <c r="F115" s="11"/>
      <c r="G115" s="12"/>
      <c r="H115" s="2"/>
      <c r="I115" s="7"/>
    </row>
    <row r="116" spans="1:9" ht="15.6" x14ac:dyDescent="0.3">
      <c r="A116" s="7"/>
      <c r="B116" s="11"/>
      <c r="C116" s="13" t="s">
        <v>23</v>
      </c>
      <c r="D116" s="13"/>
      <c r="E116" s="13" t="s">
        <v>24</v>
      </c>
      <c r="F116" s="13"/>
      <c r="G116" s="13" t="s">
        <v>25</v>
      </c>
      <c r="H116" s="2"/>
      <c r="I116" s="7"/>
    </row>
    <row r="117" spans="1:9" x14ac:dyDescent="0.3">
      <c r="B117" s="3"/>
      <c r="C117" s="3"/>
      <c r="D117" s="3"/>
      <c r="E117" s="3"/>
      <c r="F117" s="3"/>
      <c r="G117" s="3"/>
    </row>
    <row r="118" spans="1:9" x14ac:dyDescent="0.3">
      <c r="B118" s="151" t="s">
        <v>483</v>
      </c>
      <c r="C118" s="3"/>
      <c r="D118" s="3"/>
      <c r="E118" s="3"/>
      <c r="F118" s="3"/>
      <c r="G118" s="3"/>
    </row>
  </sheetData>
  <mergeCells count="38">
    <mergeCell ref="A88:I88"/>
    <mergeCell ref="A91:I91"/>
    <mergeCell ref="A66:I66"/>
    <mergeCell ref="A70:I70"/>
    <mergeCell ref="A77:I77"/>
    <mergeCell ref="A80:I80"/>
    <mergeCell ref="A85:I85"/>
    <mergeCell ref="A56:I56"/>
    <mergeCell ref="A84:I84"/>
    <mergeCell ref="A14:I14"/>
    <mergeCell ref="A17:I17"/>
    <mergeCell ref="A22:I22"/>
    <mergeCell ref="A25:I25"/>
    <mergeCell ref="A32:I32"/>
    <mergeCell ref="A34:I34"/>
    <mergeCell ref="A40:I40"/>
    <mergeCell ref="A45:I45"/>
    <mergeCell ref="A48:I48"/>
    <mergeCell ref="A50:I50"/>
    <mergeCell ref="A57:I57"/>
    <mergeCell ref="A63:I63"/>
    <mergeCell ref="A19:I19"/>
    <mergeCell ref="A93:I93"/>
    <mergeCell ref="G2:I2"/>
    <mergeCell ref="A3:I3"/>
    <mergeCell ref="A4:I4"/>
    <mergeCell ref="B5:I5"/>
    <mergeCell ref="A5:A8"/>
    <mergeCell ref="B6:B7"/>
    <mergeCell ref="E6:E7"/>
    <mergeCell ref="I6:I7"/>
    <mergeCell ref="D6:D7"/>
    <mergeCell ref="C6:C7"/>
    <mergeCell ref="G6:H6"/>
    <mergeCell ref="F6:F7"/>
    <mergeCell ref="A9:I9"/>
    <mergeCell ref="A10:I10"/>
    <mergeCell ref="A31:I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9"/>
  <sheetViews>
    <sheetView workbookViewId="0">
      <selection activeCell="K4" sqref="K4"/>
    </sheetView>
  </sheetViews>
  <sheetFormatPr defaultRowHeight="14.4" x14ac:dyDescent="0.3"/>
  <cols>
    <col min="1" max="1" width="4.6640625" customWidth="1"/>
    <col min="2" max="2" width="37" customWidth="1"/>
    <col min="3" max="3" width="18.21875" customWidth="1"/>
    <col min="4" max="4" width="33.44140625" customWidth="1"/>
    <col min="5" max="6" width="13.5546875" customWidth="1"/>
    <col min="7" max="7" width="14" customWidth="1"/>
    <col min="8" max="8" width="14.6640625" customWidth="1"/>
    <col min="9" max="9" width="15.33203125" customWidth="1"/>
  </cols>
  <sheetData>
    <row r="1" spans="1:9" ht="15.6" x14ac:dyDescent="0.3">
      <c r="I1" s="67" t="s">
        <v>455</v>
      </c>
    </row>
    <row r="2" spans="1:9" ht="15.6" x14ac:dyDescent="0.3">
      <c r="G2" s="87" t="s">
        <v>457</v>
      </c>
      <c r="H2" s="87"/>
      <c r="I2" s="87"/>
    </row>
    <row r="3" spans="1:9" ht="20.399999999999999" x14ac:dyDescent="0.3">
      <c r="A3" s="132" t="s">
        <v>29</v>
      </c>
      <c r="B3" s="132"/>
      <c r="C3" s="132"/>
      <c r="D3" s="132"/>
      <c r="E3" s="132"/>
      <c r="F3" s="132"/>
      <c r="G3" s="132"/>
      <c r="H3" s="132"/>
      <c r="I3" s="132"/>
    </row>
    <row r="4" spans="1:9" ht="18" x14ac:dyDescent="0.3">
      <c r="A4" s="133" t="s">
        <v>8</v>
      </c>
      <c r="B4" s="133"/>
      <c r="C4" s="133"/>
      <c r="D4" s="133"/>
      <c r="E4" s="133"/>
      <c r="F4" s="133"/>
      <c r="G4" s="133"/>
      <c r="H4" s="133"/>
      <c r="I4" s="133"/>
    </row>
    <row r="5" spans="1:9" ht="14.4" customHeight="1" x14ac:dyDescent="0.3">
      <c r="A5" s="91" t="s">
        <v>0</v>
      </c>
      <c r="B5" s="90" t="s">
        <v>5</v>
      </c>
      <c r="C5" s="90"/>
      <c r="D5" s="90"/>
      <c r="E5" s="90"/>
      <c r="F5" s="90"/>
      <c r="G5" s="90"/>
      <c r="H5" s="90"/>
      <c r="I5" s="90"/>
    </row>
    <row r="6" spans="1:9" ht="46.2" customHeight="1" x14ac:dyDescent="0.3">
      <c r="A6" s="92"/>
      <c r="B6" s="94" t="s">
        <v>14</v>
      </c>
      <c r="C6" s="95" t="s">
        <v>13</v>
      </c>
      <c r="D6" s="95" t="s">
        <v>21</v>
      </c>
      <c r="E6" s="94" t="s">
        <v>1</v>
      </c>
      <c r="F6" s="95" t="s">
        <v>20</v>
      </c>
      <c r="G6" s="134" t="s">
        <v>2</v>
      </c>
      <c r="H6" s="135"/>
      <c r="I6" s="94" t="s">
        <v>19</v>
      </c>
    </row>
    <row r="7" spans="1:9" ht="39.6" customHeight="1" x14ac:dyDescent="0.3">
      <c r="A7" s="92"/>
      <c r="B7" s="94"/>
      <c r="C7" s="96"/>
      <c r="D7" s="96"/>
      <c r="E7" s="94"/>
      <c r="F7" s="96"/>
      <c r="G7" s="5" t="s">
        <v>17</v>
      </c>
      <c r="H7" s="5" t="s">
        <v>16</v>
      </c>
      <c r="I7" s="94"/>
    </row>
    <row r="8" spans="1:9" ht="19.2" customHeight="1" x14ac:dyDescent="0.3">
      <c r="A8" s="92"/>
      <c r="B8" s="14">
        <v>1</v>
      </c>
      <c r="C8" s="14">
        <v>2</v>
      </c>
      <c r="D8" s="14">
        <v>3</v>
      </c>
      <c r="E8" s="14">
        <v>4</v>
      </c>
      <c r="F8" s="14">
        <v>5</v>
      </c>
      <c r="G8" s="14">
        <v>6</v>
      </c>
      <c r="H8" s="14">
        <v>7</v>
      </c>
      <c r="I8" s="14">
        <v>8</v>
      </c>
    </row>
    <row r="9" spans="1:9" ht="14.4" customHeight="1" x14ac:dyDescent="0.3">
      <c r="A9" s="99" t="s">
        <v>30</v>
      </c>
      <c r="B9" s="100"/>
      <c r="C9" s="100"/>
      <c r="D9" s="100"/>
      <c r="E9" s="100"/>
      <c r="F9" s="100"/>
      <c r="G9" s="100"/>
      <c r="H9" s="100"/>
      <c r="I9" s="101"/>
    </row>
    <row r="10" spans="1:9" ht="14.4" customHeight="1" x14ac:dyDescent="0.3">
      <c r="A10" s="105" t="s">
        <v>32</v>
      </c>
      <c r="B10" s="106"/>
      <c r="C10" s="106"/>
      <c r="D10" s="106"/>
      <c r="E10" s="106"/>
      <c r="F10" s="106"/>
      <c r="G10" s="106"/>
      <c r="H10" s="106"/>
      <c r="I10" s="107"/>
    </row>
    <row r="11" spans="1:9" ht="172.2" customHeight="1" x14ac:dyDescent="0.3">
      <c r="A11" s="6" t="s">
        <v>6</v>
      </c>
      <c r="B11" s="25" t="s">
        <v>47</v>
      </c>
      <c r="C11" s="25" t="s">
        <v>48</v>
      </c>
      <c r="D11" s="25" t="s">
        <v>49</v>
      </c>
      <c r="E11" s="25" t="s">
        <v>359</v>
      </c>
      <c r="F11" s="25" t="s">
        <v>50</v>
      </c>
      <c r="G11" s="25" t="s">
        <v>51</v>
      </c>
      <c r="H11" s="25"/>
      <c r="I11" s="25" t="s">
        <v>52</v>
      </c>
    </row>
    <row r="12" spans="1:9" ht="173.4" customHeight="1" x14ac:dyDescent="0.3">
      <c r="A12" s="6" t="s">
        <v>9</v>
      </c>
      <c r="B12" s="25" t="s">
        <v>53</v>
      </c>
      <c r="C12" s="25" t="s">
        <v>48</v>
      </c>
      <c r="D12" s="25" t="s">
        <v>54</v>
      </c>
      <c r="E12" s="25" t="s">
        <v>358</v>
      </c>
      <c r="F12" s="25" t="s">
        <v>55</v>
      </c>
      <c r="G12" s="25" t="s">
        <v>56</v>
      </c>
      <c r="H12" s="25"/>
      <c r="I12" s="25" t="s">
        <v>57</v>
      </c>
    </row>
    <row r="13" spans="1:9" ht="14.4" customHeight="1" x14ac:dyDescent="0.3">
      <c r="A13" s="6"/>
      <c r="B13" s="99" t="s">
        <v>75</v>
      </c>
      <c r="C13" s="100"/>
      <c r="D13" s="100"/>
      <c r="E13" s="100"/>
      <c r="F13" s="100"/>
      <c r="G13" s="100"/>
      <c r="H13" s="100"/>
      <c r="I13" s="101"/>
    </row>
    <row r="14" spans="1:9" ht="16.2" customHeight="1" x14ac:dyDescent="0.3">
      <c r="A14" s="136" t="s">
        <v>165</v>
      </c>
      <c r="B14" s="137"/>
      <c r="C14" s="137"/>
      <c r="D14" s="137"/>
      <c r="E14" s="137"/>
      <c r="F14" s="137"/>
      <c r="G14" s="137"/>
      <c r="H14" s="137"/>
      <c r="I14" s="138"/>
    </row>
    <row r="15" spans="1:9" ht="45" customHeight="1" x14ac:dyDescent="0.3">
      <c r="A15" s="6" t="s">
        <v>10</v>
      </c>
      <c r="B15" s="25" t="s">
        <v>170</v>
      </c>
      <c r="C15" s="21" t="s">
        <v>38</v>
      </c>
      <c r="D15" s="44" t="s">
        <v>59</v>
      </c>
      <c r="E15" s="25" t="s">
        <v>171</v>
      </c>
      <c r="F15" s="25" t="s">
        <v>165</v>
      </c>
      <c r="G15" s="42">
        <v>25000</v>
      </c>
      <c r="H15" s="26">
        <v>22500</v>
      </c>
      <c r="I15" s="26"/>
    </row>
    <row r="16" spans="1:9" ht="14.4" customHeight="1" x14ac:dyDescent="0.3">
      <c r="A16" s="105" t="s">
        <v>95</v>
      </c>
      <c r="B16" s="106"/>
      <c r="C16" s="106"/>
      <c r="D16" s="106"/>
      <c r="E16" s="106"/>
      <c r="F16" s="106"/>
      <c r="G16" s="106"/>
      <c r="H16" s="106"/>
      <c r="I16" s="107"/>
    </row>
    <row r="17" spans="1:9" ht="66" x14ac:dyDescent="0.3">
      <c r="A17" s="6" t="s">
        <v>11</v>
      </c>
      <c r="B17" s="25" t="s">
        <v>473</v>
      </c>
      <c r="C17" s="26" t="s">
        <v>38</v>
      </c>
      <c r="D17" s="44" t="s">
        <v>59</v>
      </c>
      <c r="E17" s="25" t="s">
        <v>96</v>
      </c>
      <c r="F17" s="25" t="s">
        <v>95</v>
      </c>
      <c r="G17" s="26" t="s">
        <v>97</v>
      </c>
      <c r="H17" s="26" t="s">
        <v>98</v>
      </c>
      <c r="I17" s="26"/>
    </row>
    <row r="18" spans="1:9" x14ac:dyDescent="0.3">
      <c r="A18" s="99" t="s">
        <v>109</v>
      </c>
      <c r="B18" s="100"/>
      <c r="C18" s="100"/>
      <c r="D18" s="100"/>
      <c r="E18" s="100"/>
      <c r="F18" s="100"/>
      <c r="G18" s="100"/>
      <c r="H18" s="100"/>
      <c r="I18" s="101"/>
    </row>
    <row r="19" spans="1:9" x14ac:dyDescent="0.3">
      <c r="A19" s="105" t="s">
        <v>126</v>
      </c>
      <c r="B19" s="106"/>
      <c r="C19" s="106"/>
      <c r="D19" s="106"/>
      <c r="E19" s="106"/>
      <c r="F19" s="106"/>
      <c r="G19" s="106"/>
      <c r="H19" s="106"/>
      <c r="I19" s="107"/>
    </row>
    <row r="20" spans="1:9" ht="46.8" customHeight="1" x14ac:dyDescent="0.3">
      <c r="A20" s="6" t="s">
        <v>12</v>
      </c>
      <c r="B20" s="25" t="s">
        <v>464</v>
      </c>
      <c r="C20" s="26" t="s">
        <v>38</v>
      </c>
      <c r="D20" s="44" t="s">
        <v>474</v>
      </c>
      <c r="E20" s="25" t="s">
        <v>127</v>
      </c>
      <c r="F20" s="25" t="s">
        <v>128</v>
      </c>
      <c r="G20" s="26">
        <v>9496.48</v>
      </c>
      <c r="H20" s="68">
        <v>8546.84</v>
      </c>
      <c r="I20" s="26"/>
    </row>
    <row r="21" spans="1:9" x14ac:dyDescent="0.3">
      <c r="A21" s="139" t="s">
        <v>173</v>
      </c>
      <c r="B21" s="140"/>
      <c r="C21" s="140"/>
      <c r="D21" s="140"/>
      <c r="E21" s="140"/>
      <c r="F21" s="140"/>
      <c r="G21" s="140"/>
      <c r="H21" s="140"/>
      <c r="I21" s="141"/>
    </row>
    <row r="22" spans="1:9" ht="27.6" x14ac:dyDescent="0.3">
      <c r="A22" s="6" t="s">
        <v>386</v>
      </c>
      <c r="B22" s="26" t="s">
        <v>196</v>
      </c>
      <c r="C22" s="25" t="s">
        <v>197</v>
      </c>
      <c r="D22" s="26" t="s">
        <v>382</v>
      </c>
      <c r="E22" s="45" t="s">
        <v>279</v>
      </c>
      <c r="F22" s="26" t="s">
        <v>185</v>
      </c>
      <c r="G22" s="26">
        <v>11095</v>
      </c>
      <c r="H22" s="26"/>
      <c r="I22" s="26"/>
    </row>
    <row r="23" spans="1:9" ht="79.2" x14ac:dyDescent="0.3">
      <c r="A23" s="6" t="s">
        <v>387</v>
      </c>
      <c r="B23" s="50" t="s">
        <v>198</v>
      </c>
      <c r="C23" s="25" t="s">
        <v>38</v>
      </c>
      <c r="D23" s="26" t="s">
        <v>381</v>
      </c>
      <c r="E23" s="45" t="s">
        <v>280</v>
      </c>
      <c r="F23" s="26" t="s">
        <v>185</v>
      </c>
      <c r="G23" s="26">
        <v>29358</v>
      </c>
      <c r="H23" s="55">
        <v>26422</v>
      </c>
      <c r="I23" s="26"/>
    </row>
    <row r="24" spans="1:9" ht="39.6" x14ac:dyDescent="0.3">
      <c r="A24" s="6" t="s">
        <v>388</v>
      </c>
      <c r="B24" s="50" t="s">
        <v>199</v>
      </c>
      <c r="C24" s="26" t="s">
        <v>200</v>
      </c>
      <c r="D24" s="26" t="s">
        <v>380</v>
      </c>
      <c r="E24" s="45" t="s">
        <v>281</v>
      </c>
      <c r="F24" s="26" t="s">
        <v>185</v>
      </c>
      <c r="G24" s="26">
        <v>3984</v>
      </c>
      <c r="H24" s="42">
        <v>15480</v>
      </c>
      <c r="I24" s="26"/>
    </row>
    <row r="25" spans="1:9" x14ac:dyDescent="0.3">
      <c r="A25" s="105" t="s">
        <v>175</v>
      </c>
      <c r="B25" s="106"/>
      <c r="C25" s="106"/>
      <c r="D25" s="106"/>
      <c r="E25" s="106"/>
      <c r="F25" s="106"/>
      <c r="G25" s="106"/>
      <c r="H25" s="106"/>
      <c r="I25" s="107"/>
    </row>
    <row r="26" spans="1:9" ht="92.4" x14ac:dyDescent="0.3">
      <c r="A26" s="6" t="s">
        <v>389</v>
      </c>
      <c r="B26" s="44" t="s">
        <v>373</v>
      </c>
      <c r="C26" s="50" t="s">
        <v>374</v>
      </c>
      <c r="D26" s="25" t="s">
        <v>472</v>
      </c>
      <c r="E26" s="50" t="s">
        <v>375</v>
      </c>
      <c r="F26" s="25" t="s">
        <v>376</v>
      </c>
      <c r="G26" s="25">
        <v>25042</v>
      </c>
      <c r="H26" s="25">
        <v>25042</v>
      </c>
      <c r="I26" s="25" t="s">
        <v>377</v>
      </c>
    </row>
    <row r="27" spans="1:9" x14ac:dyDescent="0.3">
      <c r="A27" s="99" t="s">
        <v>129</v>
      </c>
      <c r="B27" s="100"/>
      <c r="C27" s="100"/>
      <c r="D27" s="100"/>
      <c r="E27" s="100"/>
      <c r="F27" s="100"/>
      <c r="G27" s="100"/>
      <c r="H27" s="100"/>
      <c r="I27" s="101"/>
    </row>
    <row r="28" spans="1:9" x14ac:dyDescent="0.3">
      <c r="A28" s="105" t="s">
        <v>137</v>
      </c>
      <c r="B28" s="106"/>
      <c r="C28" s="106"/>
      <c r="D28" s="106"/>
      <c r="E28" s="106"/>
      <c r="F28" s="106"/>
      <c r="G28" s="106"/>
      <c r="H28" s="106"/>
      <c r="I28" s="107"/>
    </row>
    <row r="29" spans="1:9" ht="52.8" x14ac:dyDescent="0.3">
      <c r="A29" s="6" t="s">
        <v>390</v>
      </c>
      <c r="B29" s="25" t="s">
        <v>467</v>
      </c>
      <c r="C29" s="25" t="s">
        <v>38</v>
      </c>
      <c r="D29" s="25" t="s">
        <v>468</v>
      </c>
      <c r="E29" s="25" t="s">
        <v>138</v>
      </c>
      <c r="F29" s="25" t="s">
        <v>139</v>
      </c>
      <c r="G29" s="25">
        <v>19414.45</v>
      </c>
      <c r="H29" s="25">
        <v>11637.05</v>
      </c>
      <c r="I29" s="25" t="s">
        <v>140</v>
      </c>
    </row>
    <row r="30" spans="1:9" ht="66" x14ac:dyDescent="0.3">
      <c r="A30" s="6" t="s">
        <v>391</v>
      </c>
      <c r="B30" s="25" t="s">
        <v>469</v>
      </c>
      <c r="C30" s="25" t="s">
        <v>38</v>
      </c>
      <c r="D30" s="25" t="s">
        <v>470</v>
      </c>
      <c r="E30" s="25" t="s">
        <v>141</v>
      </c>
      <c r="F30" s="25" t="s">
        <v>142</v>
      </c>
      <c r="G30" s="25">
        <v>18595.18</v>
      </c>
      <c r="H30" s="25">
        <v>16287.74</v>
      </c>
      <c r="I30" s="25" t="s">
        <v>143</v>
      </c>
    </row>
    <row r="31" spans="1:9" x14ac:dyDescent="0.3">
      <c r="A31" s="84" t="s">
        <v>278</v>
      </c>
      <c r="B31" s="85"/>
      <c r="C31" s="85"/>
      <c r="D31" s="85"/>
      <c r="E31" s="85"/>
      <c r="F31" s="85"/>
      <c r="G31" s="85"/>
      <c r="H31" s="85"/>
      <c r="I31" s="86"/>
    </row>
    <row r="32" spans="1:9" ht="39.6" x14ac:dyDescent="0.3">
      <c r="A32" s="6" t="s">
        <v>392</v>
      </c>
      <c r="B32" s="61" t="s">
        <v>283</v>
      </c>
      <c r="C32" s="61" t="s">
        <v>200</v>
      </c>
      <c r="D32" s="61" t="s">
        <v>284</v>
      </c>
      <c r="E32" s="61" t="s">
        <v>285</v>
      </c>
      <c r="F32" s="61" t="s">
        <v>480</v>
      </c>
      <c r="G32" s="72">
        <v>647517</v>
      </c>
      <c r="H32" s="72">
        <v>647517</v>
      </c>
      <c r="I32" s="73" t="s">
        <v>286</v>
      </c>
    </row>
    <row r="33" spans="1:9" ht="52.8" x14ac:dyDescent="0.3">
      <c r="A33" s="6" t="s">
        <v>393</v>
      </c>
      <c r="B33" s="61" t="s">
        <v>287</v>
      </c>
      <c r="C33" s="61" t="s">
        <v>38</v>
      </c>
      <c r="D33" s="61" t="s">
        <v>288</v>
      </c>
      <c r="E33" s="61" t="s">
        <v>289</v>
      </c>
      <c r="F33" s="61" t="s">
        <v>479</v>
      </c>
      <c r="G33" s="74">
        <v>287972.51</v>
      </c>
      <c r="H33" s="75">
        <v>258793.69</v>
      </c>
      <c r="I33" s="73" t="s">
        <v>229</v>
      </c>
    </row>
    <row r="34" spans="1:9" ht="118.8" x14ac:dyDescent="0.3">
      <c r="A34" s="6" t="s">
        <v>394</v>
      </c>
      <c r="B34" s="61" t="s">
        <v>290</v>
      </c>
      <c r="C34" s="61" t="s">
        <v>38</v>
      </c>
      <c r="D34" s="61" t="s">
        <v>291</v>
      </c>
      <c r="E34" s="75" t="s">
        <v>292</v>
      </c>
      <c r="F34" s="61" t="s">
        <v>481</v>
      </c>
      <c r="G34" s="61">
        <v>1908967.67</v>
      </c>
      <c r="H34" s="61">
        <v>1718070.9</v>
      </c>
      <c r="I34" s="73" t="s">
        <v>293</v>
      </c>
    </row>
    <row r="35" spans="1:9" ht="79.2" x14ac:dyDescent="0.3">
      <c r="A35" s="6" t="s">
        <v>395</v>
      </c>
      <c r="B35" s="61" t="s">
        <v>294</v>
      </c>
      <c r="C35" s="61" t="s">
        <v>295</v>
      </c>
      <c r="D35" s="75" t="s">
        <v>296</v>
      </c>
      <c r="E35" s="75" t="s">
        <v>297</v>
      </c>
      <c r="F35" s="61" t="s">
        <v>238</v>
      </c>
      <c r="G35" s="72">
        <v>5525</v>
      </c>
      <c r="H35" s="72">
        <v>5525</v>
      </c>
      <c r="I35" s="73"/>
    </row>
    <row r="36" spans="1:9" ht="92.4" x14ac:dyDescent="0.3">
      <c r="A36" s="6" t="s">
        <v>396</v>
      </c>
      <c r="B36" s="76" t="s">
        <v>298</v>
      </c>
      <c r="C36" s="61" t="s">
        <v>299</v>
      </c>
      <c r="D36" s="61" t="s">
        <v>300</v>
      </c>
      <c r="E36" s="61" t="s">
        <v>301</v>
      </c>
      <c r="F36" s="76" t="s">
        <v>238</v>
      </c>
      <c r="G36" s="72">
        <v>263825</v>
      </c>
      <c r="H36" s="72">
        <v>250633.75</v>
      </c>
      <c r="I36" s="73"/>
    </row>
    <row r="37" spans="1:9" ht="105.6" x14ac:dyDescent="0.3">
      <c r="A37" s="6" t="s">
        <v>397</v>
      </c>
      <c r="B37" s="76" t="s">
        <v>302</v>
      </c>
      <c r="C37" s="61" t="s">
        <v>303</v>
      </c>
      <c r="D37" s="61" t="s">
        <v>304</v>
      </c>
      <c r="E37" s="61" t="s">
        <v>305</v>
      </c>
      <c r="F37" s="61" t="s">
        <v>238</v>
      </c>
      <c r="G37" s="72">
        <v>52500</v>
      </c>
      <c r="H37" s="72">
        <v>49875</v>
      </c>
      <c r="I37" s="73"/>
    </row>
    <row r="38" spans="1:9" ht="79.2" x14ac:dyDescent="0.3">
      <c r="A38" s="6" t="s">
        <v>398</v>
      </c>
      <c r="B38" s="76" t="s">
        <v>306</v>
      </c>
      <c r="C38" s="61" t="s">
        <v>222</v>
      </c>
      <c r="D38" s="62" t="s">
        <v>307</v>
      </c>
      <c r="E38" s="75" t="s">
        <v>308</v>
      </c>
      <c r="F38" s="61" t="s">
        <v>309</v>
      </c>
      <c r="G38" s="72">
        <v>46125</v>
      </c>
      <c r="H38" s="72">
        <v>44375</v>
      </c>
      <c r="I38" s="73"/>
    </row>
    <row r="39" spans="1:9" ht="92.4" x14ac:dyDescent="0.3">
      <c r="A39" s="6" t="s">
        <v>399</v>
      </c>
      <c r="B39" s="61" t="s">
        <v>310</v>
      </c>
      <c r="C39" s="61" t="s">
        <v>202</v>
      </c>
      <c r="D39" s="61" t="s">
        <v>311</v>
      </c>
      <c r="E39" s="61" t="s">
        <v>312</v>
      </c>
      <c r="F39" s="61" t="s">
        <v>238</v>
      </c>
      <c r="G39" s="72">
        <v>251666</v>
      </c>
      <c r="H39" s="72">
        <v>251666</v>
      </c>
      <c r="I39" s="61"/>
    </row>
    <row r="40" spans="1:9" ht="66" x14ac:dyDescent="0.3">
      <c r="A40" s="6" t="s">
        <v>400</v>
      </c>
      <c r="B40" s="61" t="s">
        <v>313</v>
      </c>
      <c r="C40" s="61" t="s">
        <v>180</v>
      </c>
      <c r="D40" s="61" t="s">
        <v>314</v>
      </c>
      <c r="E40" s="61" t="s">
        <v>315</v>
      </c>
      <c r="F40" s="61" t="s">
        <v>316</v>
      </c>
      <c r="G40" s="77">
        <v>597936</v>
      </c>
      <c r="H40" s="77">
        <v>535152.72</v>
      </c>
      <c r="I40" s="61"/>
    </row>
    <row r="41" spans="1:9" ht="39.6" x14ac:dyDescent="0.3">
      <c r="A41" s="6" t="s">
        <v>401</v>
      </c>
      <c r="B41" s="61" t="s">
        <v>317</v>
      </c>
      <c r="C41" s="61" t="s">
        <v>318</v>
      </c>
      <c r="D41" s="61" t="s">
        <v>319</v>
      </c>
      <c r="E41" s="61" t="s">
        <v>320</v>
      </c>
      <c r="F41" s="61" t="s">
        <v>111</v>
      </c>
      <c r="G41" s="72">
        <v>12330</v>
      </c>
      <c r="H41" s="61"/>
      <c r="I41" s="61"/>
    </row>
    <row r="42" spans="1:9" ht="66" x14ac:dyDescent="0.3">
      <c r="A42" s="6" t="s">
        <v>402</v>
      </c>
      <c r="B42" s="61" t="s">
        <v>321</v>
      </c>
      <c r="C42" s="61" t="s">
        <v>200</v>
      </c>
      <c r="D42" s="61" t="s">
        <v>322</v>
      </c>
      <c r="E42" s="61" t="s">
        <v>323</v>
      </c>
      <c r="F42" s="61" t="s">
        <v>324</v>
      </c>
      <c r="G42" s="61">
        <v>315029.34000000003</v>
      </c>
      <c r="H42" s="61">
        <v>315029.34000000003</v>
      </c>
      <c r="I42" s="61" t="s">
        <v>325</v>
      </c>
    </row>
    <row r="43" spans="1:9" ht="52.8" x14ac:dyDescent="0.3">
      <c r="A43" s="6" t="s">
        <v>403</v>
      </c>
      <c r="B43" s="61" t="s">
        <v>326</v>
      </c>
      <c r="C43" s="61" t="s">
        <v>200</v>
      </c>
      <c r="D43" s="61" t="s">
        <v>327</v>
      </c>
      <c r="E43" s="61" t="s">
        <v>328</v>
      </c>
      <c r="F43" s="61" t="s">
        <v>324</v>
      </c>
      <c r="G43" s="61">
        <v>923</v>
      </c>
      <c r="H43" s="61">
        <v>923</v>
      </c>
      <c r="I43" s="61" t="s">
        <v>329</v>
      </c>
    </row>
    <row r="44" spans="1:9" ht="52.8" x14ac:dyDescent="0.3">
      <c r="A44" s="6" t="s">
        <v>404</v>
      </c>
      <c r="B44" s="61" t="s">
        <v>330</v>
      </c>
      <c r="C44" s="61" t="s">
        <v>200</v>
      </c>
      <c r="D44" s="61" t="s">
        <v>331</v>
      </c>
      <c r="E44" s="61" t="s">
        <v>332</v>
      </c>
      <c r="F44" s="61" t="s">
        <v>324</v>
      </c>
      <c r="G44" s="78"/>
      <c r="H44" s="78"/>
      <c r="I44" s="61" t="s">
        <v>333</v>
      </c>
    </row>
    <row r="45" spans="1:9" ht="66" x14ac:dyDescent="0.3">
      <c r="A45" s="6" t="s">
        <v>405</v>
      </c>
      <c r="B45" s="61" t="s">
        <v>334</v>
      </c>
      <c r="C45" s="61" t="s">
        <v>200</v>
      </c>
      <c r="D45" s="61" t="s">
        <v>335</v>
      </c>
      <c r="E45" s="61" t="s">
        <v>336</v>
      </c>
      <c r="F45" s="61" t="s">
        <v>324</v>
      </c>
      <c r="G45" s="75">
        <v>194561.13</v>
      </c>
      <c r="H45" s="75">
        <v>194561.13</v>
      </c>
      <c r="I45" s="61"/>
    </row>
    <row r="46" spans="1:9" ht="66" x14ac:dyDescent="0.3">
      <c r="A46" s="6" t="s">
        <v>406</v>
      </c>
      <c r="B46" s="61" t="s">
        <v>337</v>
      </c>
      <c r="C46" s="61" t="s">
        <v>200</v>
      </c>
      <c r="D46" s="61" t="s">
        <v>475</v>
      </c>
      <c r="E46" s="61" t="s">
        <v>338</v>
      </c>
      <c r="F46" s="61" t="s">
        <v>324</v>
      </c>
      <c r="G46" s="78"/>
      <c r="H46" s="78"/>
      <c r="I46" s="61" t="s">
        <v>339</v>
      </c>
    </row>
    <row r="47" spans="1:9" ht="52.8" x14ac:dyDescent="0.3">
      <c r="A47" s="6" t="s">
        <v>407</v>
      </c>
      <c r="B47" s="61" t="s">
        <v>340</v>
      </c>
      <c r="C47" s="61" t="s">
        <v>200</v>
      </c>
      <c r="D47" s="61" t="s">
        <v>476</v>
      </c>
      <c r="E47" s="61" t="s">
        <v>341</v>
      </c>
      <c r="F47" s="61" t="s">
        <v>324</v>
      </c>
      <c r="G47" s="75">
        <v>286285</v>
      </c>
      <c r="H47" s="75">
        <v>286285</v>
      </c>
      <c r="I47" s="61" t="s">
        <v>342</v>
      </c>
    </row>
    <row r="48" spans="1:9" ht="52.8" x14ac:dyDescent="0.3">
      <c r="A48" s="6" t="s">
        <v>408</v>
      </c>
      <c r="B48" s="61" t="s">
        <v>343</v>
      </c>
      <c r="C48" s="61" t="s">
        <v>344</v>
      </c>
      <c r="D48" s="61" t="s">
        <v>345</v>
      </c>
      <c r="E48" s="61" t="s">
        <v>346</v>
      </c>
      <c r="F48" s="61" t="s">
        <v>266</v>
      </c>
      <c r="G48" s="75">
        <v>19520</v>
      </c>
      <c r="H48" s="75">
        <v>17520</v>
      </c>
      <c r="I48" s="61" t="s">
        <v>347</v>
      </c>
    </row>
    <row r="49" spans="1:9" x14ac:dyDescent="0.3">
      <c r="A49" s="15"/>
      <c r="B49" s="8" t="s">
        <v>28</v>
      </c>
      <c r="C49" s="15"/>
      <c r="D49" s="15"/>
      <c r="E49" s="15"/>
      <c r="F49" s="15"/>
      <c r="G49" s="15"/>
      <c r="H49" s="15"/>
      <c r="I49" s="15"/>
    </row>
    <row r="50" spans="1:9" x14ac:dyDescent="0.3">
      <c r="A50" s="16"/>
      <c r="B50" s="16"/>
      <c r="C50" s="16"/>
      <c r="D50" s="16"/>
      <c r="E50" s="16"/>
      <c r="F50" s="16"/>
      <c r="G50" s="16"/>
      <c r="H50" s="16"/>
      <c r="I50" s="16"/>
    </row>
    <row r="51" spans="1:9" x14ac:dyDescent="0.3">
      <c r="A51" s="16"/>
      <c r="B51" s="16"/>
      <c r="C51" s="16"/>
      <c r="D51" s="16"/>
      <c r="E51" s="16"/>
      <c r="F51" s="16"/>
      <c r="G51" s="16"/>
      <c r="H51" s="16"/>
      <c r="I51" s="16"/>
    </row>
    <row r="52" spans="1:9" x14ac:dyDescent="0.3">
      <c r="A52" s="7"/>
      <c r="B52" s="7"/>
      <c r="C52" s="7"/>
      <c r="D52" s="7"/>
      <c r="E52" s="7"/>
      <c r="F52" s="7"/>
      <c r="G52" s="7"/>
      <c r="H52" s="7"/>
      <c r="I52" s="7"/>
    </row>
    <row r="53" spans="1:9" x14ac:dyDescent="0.3">
      <c r="A53" s="7"/>
      <c r="B53" s="7"/>
      <c r="C53" s="7"/>
      <c r="D53" s="7"/>
      <c r="E53" s="7"/>
      <c r="F53" s="7"/>
      <c r="G53" s="7"/>
      <c r="H53" s="7"/>
      <c r="I53" s="7"/>
    </row>
    <row r="54" spans="1:9" ht="14.4" customHeight="1" x14ac:dyDescent="0.3">
      <c r="A54" s="70"/>
      <c r="B54" s="71" t="s">
        <v>482</v>
      </c>
      <c r="C54" s="71"/>
      <c r="D54" s="71"/>
      <c r="E54" s="71"/>
      <c r="F54" s="71"/>
      <c r="G54" s="7"/>
      <c r="H54" s="7"/>
      <c r="I54" s="7"/>
    </row>
    <row r="55" spans="1:9" ht="14.4" customHeight="1" x14ac:dyDescent="0.3">
      <c r="A55" s="7"/>
      <c r="B55" s="71"/>
      <c r="C55" s="71"/>
      <c r="D55" s="71"/>
      <c r="E55" s="71"/>
      <c r="F55" s="71"/>
      <c r="G55" s="7"/>
      <c r="H55" s="7"/>
      <c r="I55" s="7"/>
    </row>
    <row r="56" spans="1:9" ht="16.2" thickBot="1" x14ac:dyDescent="0.35">
      <c r="A56" s="7"/>
      <c r="B56" s="11" t="s">
        <v>22</v>
      </c>
      <c r="C56" s="12" t="s">
        <v>477</v>
      </c>
      <c r="D56" s="12"/>
      <c r="E56" s="7"/>
      <c r="F56" s="12"/>
      <c r="G56" s="7"/>
      <c r="H56" s="7"/>
      <c r="I56" s="7"/>
    </row>
    <row r="57" spans="1:9" ht="15.6" x14ac:dyDescent="0.3">
      <c r="A57" s="7"/>
      <c r="B57" s="11"/>
      <c r="C57" s="13" t="s">
        <v>23</v>
      </c>
      <c r="D57" s="13" t="s">
        <v>24</v>
      </c>
      <c r="E57" s="7"/>
      <c r="F57" s="13" t="s">
        <v>25</v>
      </c>
      <c r="G57" s="7"/>
      <c r="H57" s="7"/>
      <c r="I57" s="7"/>
    </row>
    <row r="58" spans="1:9" x14ac:dyDescent="0.3">
      <c r="B58" s="3"/>
      <c r="C58" s="3"/>
      <c r="D58" s="3"/>
      <c r="E58" s="3"/>
      <c r="F58" s="3"/>
    </row>
    <row r="59" spans="1:9" x14ac:dyDescent="0.3">
      <c r="B59" s="151" t="s">
        <v>483</v>
      </c>
    </row>
  </sheetData>
  <mergeCells count="24">
    <mergeCell ref="A9:I9"/>
    <mergeCell ref="A10:I10"/>
    <mergeCell ref="A14:I14"/>
    <mergeCell ref="G2:I2"/>
    <mergeCell ref="A31:I31"/>
    <mergeCell ref="A25:I25"/>
    <mergeCell ref="A28:I28"/>
    <mergeCell ref="A19:I19"/>
    <mergeCell ref="A16:I16"/>
    <mergeCell ref="A21:I21"/>
    <mergeCell ref="B13:I13"/>
    <mergeCell ref="A18:I18"/>
    <mergeCell ref="A27:I27"/>
    <mergeCell ref="A5:A8"/>
    <mergeCell ref="A3:I3"/>
    <mergeCell ref="A4:I4"/>
    <mergeCell ref="B5:I5"/>
    <mergeCell ref="B6:B7"/>
    <mergeCell ref="E6:E7"/>
    <mergeCell ref="I6:I7"/>
    <mergeCell ref="C6:C7"/>
    <mergeCell ref="D6:D7"/>
    <mergeCell ref="G6:H6"/>
    <mergeCell ref="F6:F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9"/>
  <sheetViews>
    <sheetView workbookViewId="0">
      <selection activeCell="L3" sqref="L3"/>
    </sheetView>
  </sheetViews>
  <sheetFormatPr defaultRowHeight="14.4" x14ac:dyDescent="0.3"/>
  <cols>
    <col min="1" max="1" width="5.44140625" customWidth="1"/>
    <col min="2" max="2" width="39.33203125" customWidth="1"/>
    <col min="3" max="3" width="16.109375" customWidth="1"/>
    <col min="4" max="4" width="14" customWidth="1"/>
    <col min="5" max="6" width="12.88671875" customWidth="1"/>
    <col min="7" max="7" width="13.6640625" customWidth="1"/>
    <col min="8" max="8" width="15.33203125" customWidth="1"/>
    <col min="9" max="9" width="17" customWidth="1"/>
  </cols>
  <sheetData>
    <row r="1" spans="1:9" ht="15.6" x14ac:dyDescent="0.3">
      <c r="I1" s="67" t="s">
        <v>455</v>
      </c>
    </row>
    <row r="2" spans="1:9" ht="15.6" x14ac:dyDescent="0.3">
      <c r="G2" s="87" t="s">
        <v>458</v>
      </c>
      <c r="H2" s="87"/>
      <c r="I2" s="87"/>
    </row>
    <row r="3" spans="1:9" ht="20.399999999999999" x14ac:dyDescent="0.3">
      <c r="A3" s="132" t="s">
        <v>29</v>
      </c>
      <c r="B3" s="132"/>
      <c r="C3" s="132"/>
      <c r="D3" s="132"/>
      <c r="E3" s="132"/>
      <c r="F3" s="132"/>
      <c r="G3" s="132"/>
      <c r="H3" s="132"/>
      <c r="I3" s="132"/>
    </row>
    <row r="4" spans="1:9" ht="18" x14ac:dyDescent="0.3">
      <c r="A4" s="133" t="s">
        <v>7</v>
      </c>
      <c r="B4" s="133"/>
      <c r="C4" s="133"/>
      <c r="D4" s="133"/>
      <c r="E4" s="133"/>
      <c r="F4" s="133"/>
      <c r="G4" s="133"/>
      <c r="H4" s="133"/>
      <c r="I4" s="133"/>
    </row>
    <row r="5" spans="1:9" ht="14.4" customHeight="1" x14ac:dyDescent="0.3">
      <c r="A5" s="91" t="s">
        <v>0</v>
      </c>
      <c r="B5" s="94" t="s">
        <v>5</v>
      </c>
      <c r="C5" s="94"/>
      <c r="D5" s="94"/>
      <c r="E5" s="94"/>
      <c r="F5" s="94"/>
      <c r="G5" s="94"/>
      <c r="H5" s="94"/>
      <c r="I5" s="94"/>
    </row>
    <row r="6" spans="1:9" ht="60" customHeight="1" x14ac:dyDescent="0.3">
      <c r="A6" s="92"/>
      <c r="B6" s="94" t="s">
        <v>15</v>
      </c>
      <c r="C6" s="95" t="s">
        <v>13</v>
      </c>
      <c r="D6" s="95" t="s">
        <v>18</v>
      </c>
      <c r="E6" s="94" t="s">
        <v>1</v>
      </c>
      <c r="F6" s="95" t="s">
        <v>20</v>
      </c>
      <c r="G6" s="94" t="s">
        <v>2</v>
      </c>
      <c r="H6" s="94"/>
      <c r="I6" s="94" t="s">
        <v>3</v>
      </c>
    </row>
    <row r="7" spans="1:9" ht="39" customHeight="1" x14ac:dyDescent="0.3">
      <c r="A7" s="92"/>
      <c r="B7" s="94"/>
      <c r="C7" s="96"/>
      <c r="D7" s="96"/>
      <c r="E7" s="94"/>
      <c r="F7" s="96"/>
      <c r="G7" s="5" t="s">
        <v>17</v>
      </c>
      <c r="H7" s="5" t="s">
        <v>16</v>
      </c>
      <c r="I7" s="94"/>
    </row>
    <row r="8" spans="1:9" ht="16.95" customHeight="1" x14ac:dyDescent="0.3">
      <c r="A8" s="93"/>
      <c r="B8" s="5">
        <v>1</v>
      </c>
      <c r="C8" s="5">
        <v>2</v>
      </c>
      <c r="D8" s="5">
        <v>3</v>
      </c>
      <c r="E8" s="5">
        <v>4</v>
      </c>
      <c r="F8" s="5">
        <v>5</v>
      </c>
      <c r="G8" s="5">
        <v>6</v>
      </c>
      <c r="H8" s="5">
        <v>7</v>
      </c>
      <c r="I8" s="5">
        <v>8</v>
      </c>
    </row>
    <row r="9" spans="1:9" x14ac:dyDescent="0.3">
      <c r="A9" s="142" t="s">
        <v>129</v>
      </c>
      <c r="B9" s="143"/>
      <c r="C9" s="143"/>
      <c r="D9" s="143"/>
      <c r="E9" s="143"/>
      <c r="F9" s="143"/>
      <c r="G9" s="143"/>
      <c r="H9" s="143"/>
      <c r="I9" s="144"/>
    </row>
    <row r="10" spans="1:9" x14ac:dyDescent="0.3">
      <c r="A10" s="145" t="s">
        <v>130</v>
      </c>
      <c r="B10" s="146"/>
      <c r="C10" s="146"/>
      <c r="D10" s="146"/>
      <c r="E10" s="146"/>
      <c r="F10" s="146"/>
      <c r="G10" s="146"/>
      <c r="H10" s="146"/>
      <c r="I10" s="147"/>
    </row>
    <row r="11" spans="1:9" ht="52.8" x14ac:dyDescent="0.3">
      <c r="A11" s="17" t="s">
        <v>6</v>
      </c>
      <c r="B11" s="25" t="s">
        <v>131</v>
      </c>
      <c r="C11" s="25" t="s">
        <v>38</v>
      </c>
      <c r="D11" s="25" t="s">
        <v>59</v>
      </c>
      <c r="E11" s="25" t="s">
        <v>132</v>
      </c>
      <c r="F11" s="25" t="s">
        <v>133</v>
      </c>
      <c r="G11" s="25">
        <v>30912</v>
      </c>
      <c r="H11" s="25">
        <v>27820.799999999999</v>
      </c>
      <c r="I11" s="25"/>
    </row>
    <row r="12" spans="1:9" ht="18.600000000000001" customHeight="1" x14ac:dyDescent="0.3">
      <c r="A12" s="142" t="s">
        <v>109</v>
      </c>
      <c r="B12" s="143"/>
      <c r="C12" s="143"/>
      <c r="D12" s="143"/>
      <c r="E12" s="143"/>
      <c r="F12" s="143"/>
      <c r="G12" s="143"/>
      <c r="H12" s="143"/>
      <c r="I12" s="144"/>
    </row>
    <row r="13" spans="1:9" ht="18.600000000000001" customHeight="1" x14ac:dyDescent="0.3">
      <c r="A13" s="145" t="s">
        <v>173</v>
      </c>
      <c r="B13" s="146"/>
      <c r="C13" s="146"/>
      <c r="D13" s="146"/>
      <c r="E13" s="146"/>
      <c r="F13" s="146"/>
      <c r="G13" s="146"/>
      <c r="H13" s="146"/>
      <c r="I13" s="147"/>
    </row>
    <row r="14" spans="1:9" ht="33.6" customHeight="1" x14ac:dyDescent="0.3">
      <c r="A14" s="45" t="s">
        <v>9</v>
      </c>
      <c r="B14" s="25" t="s">
        <v>201</v>
      </c>
      <c r="C14" s="25" t="s">
        <v>202</v>
      </c>
      <c r="D14" s="25" t="s">
        <v>190</v>
      </c>
      <c r="E14" s="65" t="s">
        <v>357</v>
      </c>
      <c r="F14" s="25" t="s">
        <v>185</v>
      </c>
      <c r="G14" s="25"/>
      <c r="H14" s="25">
        <v>4500</v>
      </c>
      <c r="I14" s="25"/>
    </row>
    <row r="15" spans="1:9" ht="42.6" customHeight="1" x14ac:dyDescent="0.3">
      <c r="A15" s="17" t="s">
        <v>10</v>
      </c>
      <c r="B15" s="25" t="s">
        <v>203</v>
      </c>
      <c r="C15" s="25" t="s">
        <v>204</v>
      </c>
      <c r="D15" s="25" t="s">
        <v>205</v>
      </c>
      <c r="E15" s="65" t="s">
        <v>282</v>
      </c>
      <c r="F15" s="25" t="s">
        <v>185</v>
      </c>
      <c r="G15" s="25">
        <v>1200</v>
      </c>
      <c r="H15" s="25">
        <v>5600</v>
      </c>
      <c r="I15" s="25"/>
    </row>
    <row r="16" spans="1:9" ht="21" customHeight="1" x14ac:dyDescent="0.3">
      <c r="A16" s="148" t="s">
        <v>356</v>
      </c>
      <c r="B16" s="149"/>
      <c r="C16" s="149"/>
      <c r="D16" s="149"/>
      <c r="E16" s="149"/>
      <c r="F16" s="149"/>
      <c r="G16" s="149"/>
      <c r="H16" s="149"/>
      <c r="I16" s="150"/>
    </row>
    <row r="17" spans="1:9" ht="118.8" x14ac:dyDescent="0.3">
      <c r="A17" s="17" t="s">
        <v>11</v>
      </c>
      <c r="B17" s="44" t="s">
        <v>348</v>
      </c>
      <c r="C17" s="44" t="s">
        <v>349</v>
      </c>
      <c r="D17" s="44" t="s">
        <v>236</v>
      </c>
      <c r="E17" s="44" t="s">
        <v>350</v>
      </c>
      <c r="F17" s="44" t="s">
        <v>351</v>
      </c>
      <c r="G17" s="44">
        <v>329545.53999999998</v>
      </c>
      <c r="H17" s="44">
        <v>313068.26</v>
      </c>
      <c r="I17" s="44"/>
    </row>
    <row r="18" spans="1:9" ht="92.4" x14ac:dyDescent="0.3">
      <c r="A18" s="6" t="s">
        <v>12</v>
      </c>
      <c r="B18" s="44" t="s">
        <v>352</v>
      </c>
      <c r="C18" s="44" t="s">
        <v>222</v>
      </c>
      <c r="D18" s="44" t="s">
        <v>353</v>
      </c>
      <c r="E18" s="44" t="s">
        <v>354</v>
      </c>
      <c r="F18" s="44" t="s">
        <v>355</v>
      </c>
      <c r="G18" s="83">
        <v>32580</v>
      </c>
      <c r="H18" s="83">
        <v>30400</v>
      </c>
      <c r="I18" s="44"/>
    </row>
    <row r="19" spans="1:9" x14ac:dyDescent="0.3">
      <c r="A19" s="7"/>
      <c r="B19" s="8" t="s">
        <v>27</v>
      </c>
      <c r="C19" s="7"/>
      <c r="D19" s="7"/>
      <c r="E19" s="7"/>
      <c r="F19" s="7"/>
      <c r="G19" s="7"/>
      <c r="H19" s="7"/>
      <c r="I19" s="7"/>
    </row>
    <row r="20" spans="1:9" x14ac:dyDescent="0.3">
      <c r="A20" s="7"/>
      <c r="B20" s="7"/>
      <c r="C20" s="7"/>
      <c r="D20" s="7"/>
      <c r="E20" s="7"/>
      <c r="F20" s="7"/>
      <c r="G20" s="7"/>
      <c r="H20" s="7"/>
      <c r="I20" s="7"/>
    </row>
    <row r="21" spans="1:9" x14ac:dyDescent="0.3">
      <c r="A21" s="7"/>
      <c r="B21" s="7"/>
      <c r="C21" s="7"/>
      <c r="D21" s="7"/>
      <c r="E21" s="7"/>
      <c r="F21" s="7"/>
      <c r="G21" s="7"/>
      <c r="H21" s="7"/>
      <c r="I21" s="7"/>
    </row>
    <row r="22" spans="1:9" x14ac:dyDescent="0.3">
      <c r="A22" s="7"/>
      <c r="B22" s="7"/>
      <c r="C22" s="7"/>
      <c r="D22" s="7"/>
      <c r="E22" s="7"/>
      <c r="F22" s="7"/>
      <c r="G22" s="7"/>
      <c r="H22" s="7"/>
      <c r="I22" s="7"/>
    </row>
    <row r="23" spans="1:9" ht="14.4" customHeight="1" x14ac:dyDescent="0.3">
      <c r="A23" s="7"/>
      <c r="B23" s="71" t="s">
        <v>482</v>
      </c>
      <c r="C23" s="71"/>
      <c r="D23" s="71"/>
      <c r="E23" s="71"/>
      <c r="F23" s="71"/>
      <c r="G23" s="7"/>
      <c r="H23" s="7"/>
      <c r="I23" s="7"/>
    </row>
    <row r="24" spans="1:9" ht="14.4" customHeight="1" x14ac:dyDescent="0.3">
      <c r="A24" s="7"/>
      <c r="B24" s="71"/>
      <c r="C24" s="71"/>
      <c r="D24" s="71"/>
      <c r="E24" s="71"/>
      <c r="F24" s="71"/>
      <c r="G24" s="7"/>
      <c r="H24" s="7"/>
      <c r="I24" s="7"/>
    </row>
    <row r="25" spans="1:9" ht="16.2" thickBot="1" x14ac:dyDescent="0.35">
      <c r="B25" s="11" t="s">
        <v>22</v>
      </c>
      <c r="C25" s="12" t="s">
        <v>477</v>
      </c>
      <c r="D25" s="11"/>
      <c r="E25" s="12"/>
      <c r="F25" s="11"/>
      <c r="G25" s="12"/>
      <c r="H25" s="7"/>
      <c r="I25" s="7"/>
    </row>
    <row r="26" spans="1:9" ht="15.6" x14ac:dyDescent="0.3">
      <c r="B26" s="11"/>
      <c r="C26" s="13" t="s">
        <v>23</v>
      </c>
      <c r="D26" s="13"/>
      <c r="E26" s="13" t="s">
        <v>24</v>
      </c>
      <c r="F26" s="13"/>
      <c r="G26" s="13" t="s">
        <v>25</v>
      </c>
      <c r="H26" s="7"/>
      <c r="I26" s="7"/>
    </row>
    <row r="27" spans="1:9" x14ac:dyDescent="0.3">
      <c r="B27" s="3"/>
      <c r="C27" s="3"/>
      <c r="D27" s="3"/>
      <c r="E27" s="3"/>
      <c r="F27" s="3"/>
      <c r="G27" s="3"/>
      <c r="H27" s="3"/>
      <c r="I27" s="3"/>
    </row>
    <row r="28" spans="1:9" x14ac:dyDescent="0.3">
      <c r="B28" s="151" t="s">
        <v>483</v>
      </c>
      <c r="C28" s="3"/>
      <c r="D28" s="3"/>
      <c r="E28" s="3"/>
      <c r="F28" s="3"/>
      <c r="G28" s="3"/>
      <c r="H28" s="3"/>
      <c r="I28" s="3"/>
    </row>
    <row r="29" spans="1:9" x14ac:dyDescent="0.3">
      <c r="B29" s="3"/>
      <c r="C29" s="3"/>
      <c r="D29" s="3"/>
      <c r="E29" s="3"/>
      <c r="F29" s="3"/>
      <c r="G29" s="3"/>
      <c r="H29" s="3"/>
      <c r="I29" s="3"/>
    </row>
  </sheetData>
  <mergeCells count="17">
    <mergeCell ref="A9:I9"/>
    <mergeCell ref="A10:I10"/>
    <mergeCell ref="A12:I12"/>
    <mergeCell ref="G2:I2"/>
    <mergeCell ref="A16:I16"/>
    <mergeCell ref="A13:I13"/>
    <mergeCell ref="A5:A8"/>
    <mergeCell ref="A3:I3"/>
    <mergeCell ref="A4:I4"/>
    <mergeCell ref="B5:I5"/>
    <mergeCell ref="B6:B7"/>
    <mergeCell ref="E6:E7"/>
    <mergeCell ref="G6:H6"/>
    <mergeCell ref="I6:I7"/>
    <mergeCell ref="D6:D7"/>
    <mergeCell ref="C6:C7"/>
    <mergeCell ref="F6:F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1.tabula</vt:lpstr>
      <vt:lpstr>2.tabula</vt:lpstr>
      <vt:lpstr>3.tabula</vt:lpstr>
      <vt:lpstr>'1.tabula'!_Hlk64377135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Kruste</dc:creator>
  <cp:lastModifiedBy>Inga Kruste</cp:lastModifiedBy>
  <dcterms:created xsi:type="dcterms:W3CDTF">2020-12-16T09:08:40Z</dcterms:created>
  <dcterms:modified xsi:type="dcterms:W3CDTF">2021-02-16T14:00:04Z</dcterms:modified>
</cp:coreProperties>
</file>